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59\"/>
    </mc:Choice>
  </mc:AlternateContent>
  <bookViews>
    <workbookView xWindow="0" yWindow="0" windowWidth="28800" windowHeight="11700" tabRatio="859" firstSheet="6" activeTab="11"/>
  </bookViews>
  <sheets>
    <sheet name="1. паспорт местоположение" sheetId="29" r:id="rId1"/>
    <sheet name="2. паспорт  ТП" sheetId="12" r:id="rId2"/>
    <sheet name="3.1. паспорт Техсостояние ПС " sheetId="3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 sheetId="30" r:id="rId9"/>
    <sheet name="6.2. Паспорт фин осв ввод" sheetId="23" r:id="rId10"/>
    <sheet name="7. Паспорт отчет о закупке "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2">#REF!</definedName>
    <definedName name="\k" localSheetId="8">#REF!</definedName>
    <definedName name="\k" localSheetId="10">#REF!</definedName>
    <definedName name="\k" localSheetId="11">#REF!</definedName>
    <definedName name="\k">#REF!</definedName>
    <definedName name="\m" localSheetId="0">#REF!</definedName>
    <definedName name="\m" localSheetId="2">#REF!</definedName>
    <definedName name="\m" localSheetId="8">#REF!</definedName>
    <definedName name="\m" localSheetId="10">#REF!</definedName>
    <definedName name="\m" localSheetId="11">#REF!</definedName>
    <definedName name="\m">#REF!</definedName>
    <definedName name="\m1" localSheetId="0">#REF!</definedName>
    <definedName name="\m1" localSheetId="2">#REF!</definedName>
    <definedName name="\m1" localSheetId="8">#REF!</definedName>
    <definedName name="\m1" localSheetId="10">#REF!</definedName>
    <definedName name="\m1" localSheetId="11">#REF!</definedName>
    <definedName name="\m1">#REF!</definedName>
    <definedName name="\s" localSheetId="0">#REF!</definedName>
    <definedName name="\s" localSheetId="2">#REF!</definedName>
    <definedName name="\s" localSheetId="8">#REF!</definedName>
    <definedName name="\s" localSheetId="10">#REF!</definedName>
    <definedName name="\s" localSheetId="11">#REF!</definedName>
    <definedName name="\s">#REF!</definedName>
    <definedName name="\z" localSheetId="0">#REF!</definedName>
    <definedName name="\z" localSheetId="2">#REF!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2">#REF!</definedName>
    <definedName name="_k" localSheetId="8">#REF!</definedName>
    <definedName name="_k" localSheetId="10">#REF!</definedName>
    <definedName name="_k" localSheetId="11">#REF!</definedName>
    <definedName name="_k">#REF!</definedName>
    <definedName name="_kin1" localSheetId="0">#REF!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2">#REF!</definedName>
    <definedName name="_m" localSheetId="8">#REF!</definedName>
    <definedName name="_m" localSheetId="10">#REF!</definedName>
    <definedName name="_m" localSheetId="11">#REF!</definedName>
    <definedName name="_m">#REF!</definedName>
    <definedName name="_s" localSheetId="0">#REF!</definedName>
    <definedName name="_s" localSheetId="2">#REF!</definedName>
    <definedName name="_s" localSheetId="8">#REF!</definedName>
    <definedName name="_s" localSheetId="10">#REF!</definedName>
    <definedName name="_s" localSheetId="11">#REF!</definedName>
    <definedName name="_s">#REF!</definedName>
    <definedName name="_sch1" localSheetId="0">#REF!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2">#REF!</definedName>
    <definedName name="_ts9" localSheetId="8">#REF!</definedName>
    <definedName name="_ts9" localSheetId="10">#REF!</definedName>
    <definedName name="_ts9" localSheetId="11">#REF!</definedName>
    <definedName name="_ts9">#REF!</definedName>
    <definedName name="_z" localSheetId="0">#REF!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_xlnm._FilterDatabase" localSheetId="11" hidden="1">'8. Общие сведения'!$A$21:$B$90</definedName>
    <definedName name="aaaa" localSheetId="0">#REF!</definedName>
    <definedName name="aaaa" localSheetId="2">#REF!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2">#REF!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2">#REF!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0">#REF!</definedName>
    <definedName name="K_1" localSheetId="2">#REF!</definedName>
    <definedName name="K_1" localSheetId="8">#REF!</definedName>
    <definedName name="K_1" localSheetId="10">#REF!</definedName>
    <definedName name="K_1" localSheetId="11">#REF!</definedName>
    <definedName name="K_1">#REF!</definedName>
    <definedName name="Kin" localSheetId="0">#REF!</definedName>
    <definedName name="Kin" localSheetId="2">#REF!</definedName>
    <definedName name="Kin" localSheetId="8">#REF!</definedName>
    <definedName name="Kin" localSheetId="10">#REF!</definedName>
    <definedName name="Kin" localSheetId="11">#REF!</definedName>
    <definedName name="Kin">#REF!</definedName>
    <definedName name="kurs" localSheetId="0">#REF!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2">#REF!</definedName>
    <definedName name="LINE" localSheetId="8">#REF!</definedName>
    <definedName name="LINE" localSheetId="10">#REF!</definedName>
    <definedName name="LINE" localSheetId="11">#REF!</definedName>
    <definedName name="LINE">#REF!</definedName>
    <definedName name="LINE7" localSheetId="0">#REF!</definedName>
    <definedName name="LINE7" localSheetId="2">#REF!</definedName>
    <definedName name="LINE7" localSheetId="8">#REF!</definedName>
    <definedName name="LINE7" localSheetId="10">#REF!</definedName>
    <definedName name="LINE7" localSheetId="11">#REF!</definedName>
    <definedName name="LINE7">#REF!</definedName>
    <definedName name="Nalog" localSheetId="0">#REF!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2">#REF!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2">#REF!</definedName>
    <definedName name="sdfd" localSheetId="8">#REF!</definedName>
    <definedName name="sdfd" localSheetId="10">#REF!</definedName>
    <definedName name="sdfd" localSheetId="11">#REF!</definedName>
    <definedName name="sdfd">#REF!</definedName>
    <definedName name="SM" localSheetId="0">#REF!</definedName>
    <definedName name="SM" localSheetId="2">#REF!</definedName>
    <definedName name="SM" localSheetId="8">#REF!</definedName>
    <definedName name="SM" localSheetId="10">#REF!</definedName>
    <definedName name="SM" localSheetId="11">#REF!</definedName>
    <definedName name="SM">#REF!</definedName>
    <definedName name="SM_SM" localSheetId="0">#REF!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2">#REF!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2">#REF!</definedName>
    <definedName name="SPP" localSheetId="8">#REF!</definedName>
    <definedName name="SPP" localSheetId="10">#REF!</definedName>
    <definedName name="SPP" localSheetId="11">#REF!</definedName>
    <definedName name="SPP">#REF!</definedName>
    <definedName name="SUM_" localSheetId="0">#REF!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2">#REF!</definedName>
    <definedName name="tc" localSheetId="8">#REF!</definedName>
    <definedName name="tc" localSheetId="10">#REF!</definedName>
    <definedName name="tc" localSheetId="11">#REF!</definedName>
    <definedName name="tc">#REF!</definedName>
    <definedName name="temp" localSheetId="0">#REF!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2">#REF!</definedName>
    <definedName name="yug" localSheetId="8">#REF!</definedName>
    <definedName name="yug" localSheetId="10">#REF!</definedName>
    <definedName name="yug" localSheetId="11">#REF!</definedName>
    <definedName name="yug">#REF!</definedName>
    <definedName name="yyy" localSheetId="0">#REF!</definedName>
    <definedName name="yyy" localSheetId="2">#REF!</definedName>
    <definedName name="yyy" localSheetId="8">#REF!</definedName>
    <definedName name="yyy" localSheetId="10">#REF!</definedName>
    <definedName name="yyy" localSheetId="11">#REF!</definedName>
    <definedName name="yyy">#REF!</definedName>
    <definedName name="Z_15C63C8B_78D2_4D56_9AC1_AD4FE433667C_.wvu.PrintArea" localSheetId="10" hidden="1">'7. Паспорт отчет о закупке '!$A$1:$AV$36</definedName>
    <definedName name="Z_38367C51_655F_429D_9CE3_517070A7504D_.wvu.PrintArea" localSheetId="10" hidden="1">'7. Паспорт отчет о закупке '!$A$1:$AV$39</definedName>
    <definedName name="Z_78DBB824_95A9_4864_A669_24CD54B43E90_.wvu.PrintArea" localSheetId="10" hidden="1">'7. Паспорт отчет о закупке '!$A$1:$AV$36</definedName>
    <definedName name="Z_8443FE39_89D3_439D_A18E_D830A108DF1E_.wvu.PrintArea" localSheetId="10" hidden="1">'7. Паспорт отчет о закупке '!$A$1:$AV$36</definedName>
    <definedName name="Z_AEC515BD_8873_4A33_971F_C990F208F221_.wvu.PrintArea" localSheetId="10" hidden="1">'7. Паспорт отчет о закупке '!$A$1:$AV$36</definedName>
    <definedName name="Z_EEC85632_022C_450D_BBAE_1F4A003BFD6D_.wvu.PrintArea" localSheetId="10" hidden="1">'7. Паспорт отчет о закупке '!$A$1:$AV$36</definedName>
    <definedName name="ZAK1" localSheetId="0">#REF!</definedName>
    <definedName name="ZAK1" localSheetId="2">#REF!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2">#REF!</definedName>
    <definedName name="ZAK2" localSheetId="8">#REF!</definedName>
    <definedName name="ZAK2" localSheetId="10">#REF!</definedName>
    <definedName name="ZAK2" localSheetId="11">#REF!</definedName>
    <definedName name="ZAK2">#REF!</definedName>
    <definedName name="а" localSheetId="0">#REF!</definedName>
    <definedName name="а" localSheetId="2">#REF!</definedName>
    <definedName name="а" localSheetId="8">#REF!</definedName>
    <definedName name="а" localSheetId="10">#REF!</definedName>
    <definedName name="а" localSheetId="11">#REF!</definedName>
    <definedName name="а">#REF!</definedName>
    <definedName name="А15" localSheetId="0">#REF!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0">#REF!</definedName>
    <definedName name="А2" localSheetId="2">#REF!</definedName>
    <definedName name="А2" localSheetId="8">#REF!</definedName>
    <definedName name="А2" localSheetId="10">#REF!</definedName>
    <definedName name="А2" localSheetId="11">#REF!</definedName>
    <definedName name="А2">#REF!</definedName>
    <definedName name="а36" localSheetId="0">#REF!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2">#REF!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2">#REF!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2">[9]Смета!#REF!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2">#REF!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2">[10]Смета!#REF!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2">#REF!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2">#REF!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2">#REF!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2">#REF!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2">#REF!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 '!$A$2:$T$64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0">#REF!</definedName>
    <definedName name="объем___0" localSheetId="2">#REF!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2">#REF!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2">#REF!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2">#REF!</definedName>
    <definedName name="п" localSheetId="8">#REF!</definedName>
    <definedName name="п" localSheetId="10">#REF!</definedName>
    <definedName name="п" localSheetId="11">#REF!</definedName>
    <definedName name="п">#REF!</definedName>
    <definedName name="Пи" localSheetId="0">#REF!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2">#REF!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2">#REF!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2">#REF!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2">#REF!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2">#REF!</definedName>
    <definedName name="у" localSheetId="8">#REF!</definedName>
    <definedName name="у" localSheetId="10">#REF!</definedName>
    <definedName name="у" localSheetId="11">#REF!</definedName>
    <definedName name="у">#REF!</definedName>
    <definedName name="уу" localSheetId="0">#REF!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2">#REF!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2">#REF!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2">#REF!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2">#REF!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2">#REF!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2">#REF!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2">#REF!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2" l="1"/>
  <c r="A15" i="31"/>
  <c r="A12" i="31"/>
  <c r="A14" i="23"/>
  <c r="A11" i="23"/>
  <c r="A14" i="17"/>
  <c r="A15" i="14"/>
  <c r="A15" i="30"/>
  <c r="A12" i="30"/>
  <c r="A12" i="10"/>
  <c r="A12" i="14"/>
  <c r="A13" i="33"/>
  <c r="AW24" i="31" l="1"/>
  <c r="AX24" i="31"/>
  <c r="A16" i="33" l="1"/>
  <c r="A12" i="32" l="1"/>
  <c r="A9" i="32"/>
  <c r="A9" i="31"/>
  <c r="A9" i="30"/>
  <c r="A10" i="33"/>
  <c r="B21" i="32" l="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47" i="30"/>
  <c r="H47" i="30" s="1"/>
  <c r="G49" i="30" s="1"/>
  <c r="H49" i="30" s="1"/>
  <c r="G50" i="30" s="1"/>
  <c r="H50" i="30" s="1"/>
  <c r="G53" i="30" s="1"/>
  <c r="H53" i="30" s="1"/>
  <c r="C47" i="30"/>
  <c r="D47" i="30" s="1"/>
  <c r="C49" i="30" s="1"/>
  <c r="D49" i="30" s="1"/>
  <c r="C50" i="30" s="1"/>
  <c r="D50" i="30" s="1"/>
  <c r="C53" i="30" s="1"/>
  <c r="D53" i="30" s="1"/>
  <c r="C37" i="30"/>
  <c r="D37" i="30" s="1"/>
  <c r="C35" i="30" s="1"/>
  <c r="D35" i="30" s="1"/>
  <c r="H32" i="30"/>
  <c r="G37" i="30" s="1"/>
  <c r="H37" i="30" s="1"/>
  <c r="G35" i="30" s="1"/>
  <c r="H35" i="30" s="1"/>
  <c r="D32" i="30"/>
  <c r="A14" i="12" l="1"/>
  <c r="A11" i="12"/>
  <c r="A4" i="12"/>
  <c r="C49" i="29"/>
  <c r="C48" i="29" l="1"/>
  <c r="A5" i="6"/>
  <c r="A4" i="17" s="1"/>
  <c r="A5" i="10" s="1"/>
  <c r="A5" i="27" s="1"/>
  <c r="A12" i="6"/>
  <c r="A15" i="6"/>
  <c r="A15" i="10" s="1"/>
  <c r="A15" i="27" s="1"/>
  <c r="B25" i="27" l="1"/>
  <c r="C73" i="27" s="1"/>
  <c r="C82" i="27" s="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R83" i="27"/>
  <c r="X83" i="27"/>
  <c r="H83" i="27"/>
  <c r="B82" i="27"/>
  <c r="C80" i="27"/>
  <c r="B80" i="27"/>
  <c r="E79" i="27"/>
  <c r="D79" i="27"/>
  <c r="D91" i="27" s="1"/>
  <c r="AZ75" i="27"/>
  <c r="AZ83" i="27" s="1"/>
  <c r="AY75" i="27"/>
  <c r="AY83" i="27" s="1"/>
  <c r="AX75" i="27"/>
  <c r="AX83" i="27" s="1"/>
  <c r="AW75" i="27"/>
  <c r="AW83" i="27" s="1"/>
  <c r="AV75" i="27"/>
  <c r="AV83" i="27" s="1"/>
  <c r="AU75" i="27"/>
  <c r="AU83" i="27" s="1"/>
  <c r="AT75" i="27"/>
  <c r="AT83" i="27" s="1"/>
  <c r="AS75" i="27"/>
  <c r="AS83" i="27" s="1"/>
  <c r="AR75" i="27"/>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G75" i="27"/>
  <c r="G83" i="27" s="1"/>
  <c r="F75" i="27"/>
  <c r="F83" i="27" s="1"/>
  <c r="E75" i="27"/>
  <c r="E83" i="27" s="1"/>
  <c r="D75" i="27"/>
  <c r="D83" i="27" s="1"/>
  <c r="C75" i="27"/>
  <c r="C83" i="27" s="1"/>
  <c r="B75" i="27"/>
  <c r="B83"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V64" i="27"/>
  <c r="AN64" i="27"/>
  <c r="AF64" i="27"/>
  <c r="X64" i="27"/>
  <c r="P64" i="27"/>
  <c r="H64" i="27"/>
  <c r="C63" i="27"/>
  <c r="B63" i="27"/>
  <c r="C57" i="27"/>
  <c r="B57" i="27"/>
  <c r="AZ50" i="27"/>
  <c r="AZ64" i="27" s="1"/>
  <c r="AY50" i="27"/>
  <c r="AY64" i="27" s="1"/>
  <c r="AX50" i="27"/>
  <c r="AX64" i="27" s="1"/>
  <c r="AW50" i="27"/>
  <c r="AW64" i="27" s="1"/>
  <c r="AV50" i="27"/>
  <c r="AU50" i="27"/>
  <c r="AU64" i="27" s="1"/>
  <c r="AT50" i="27"/>
  <c r="AT64" i="27" s="1"/>
  <c r="AS50" i="27"/>
  <c r="AS64" i="27" s="1"/>
  <c r="AR50" i="27"/>
  <c r="AR64" i="27" s="1"/>
  <c r="AQ50" i="27"/>
  <c r="AQ64" i="27" s="1"/>
  <c r="AP50" i="27"/>
  <c r="AP64" i="27" s="1"/>
  <c r="AO50" i="27"/>
  <c r="AO64" i="27" s="1"/>
  <c r="AN50" i="27"/>
  <c r="AM50" i="27"/>
  <c r="AM64" i="27" s="1"/>
  <c r="AL50" i="27"/>
  <c r="AL64" i="27" s="1"/>
  <c r="AK50" i="27"/>
  <c r="AK64" i="27" s="1"/>
  <c r="AJ50" i="27"/>
  <c r="AJ64" i="27" s="1"/>
  <c r="AI50" i="27"/>
  <c r="AI64" i="27" s="1"/>
  <c r="AH50" i="27"/>
  <c r="AH64" i="27" s="1"/>
  <c r="AG50" i="27"/>
  <c r="AG64" i="27" s="1"/>
  <c r="AF50" i="27"/>
  <c r="AE50" i="27"/>
  <c r="AE64" i="27" s="1"/>
  <c r="AD50" i="27"/>
  <c r="AD64" i="27" s="1"/>
  <c r="AC50" i="27"/>
  <c r="AC64" i="27" s="1"/>
  <c r="AB50" i="27"/>
  <c r="AB64" i="27" s="1"/>
  <c r="AA50" i="27"/>
  <c r="AA64" i="27" s="1"/>
  <c r="Z50" i="27"/>
  <c r="Z64" i="27" s="1"/>
  <c r="Y50" i="27"/>
  <c r="Y64" i="27" s="1"/>
  <c r="X50" i="27"/>
  <c r="W50" i="27"/>
  <c r="W64" i="27" s="1"/>
  <c r="V50" i="27"/>
  <c r="V64" i="27" s="1"/>
  <c r="U50" i="27"/>
  <c r="U64" i="27" s="1"/>
  <c r="T50" i="27"/>
  <c r="T64" i="27" s="1"/>
  <c r="S50" i="27"/>
  <c r="S64" i="27" s="1"/>
  <c r="R50" i="27"/>
  <c r="R64" i="27" s="1"/>
  <c r="Q50" i="27"/>
  <c r="Q64" i="27" s="1"/>
  <c r="P50" i="27"/>
  <c r="O50" i="27"/>
  <c r="O64" i="27" s="1"/>
  <c r="N50" i="27"/>
  <c r="N64" i="27" s="1"/>
  <c r="M50" i="27"/>
  <c r="M64" i="27" s="1"/>
  <c r="L50" i="27"/>
  <c r="L64" i="27" s="1"/>
  <c r="K50" i="27"/>
  <c r="K64" i="27" s="1"/>
  <c r="J50" i="27"/>
  <c r="J64" i="27" s="1"/>
  <c r="I50" i="27"/>
  <c r="I64" i="27" s="1"/>
  <c r="H50" i="27"/>
  <c r="G50" i="27"/>
  <c r="G64" i="27" s="1"/>
  <c r="F50" i="27"/>
  <c r="F64" i="27" s="1"/>
  <c r="E50" i="27"/>
  <c r="E64" i="27" s="1"/>
  <c r="D50" i="27"/>
  <c r="D64" i="27" s="1"/>
  <c r="C50" i="27"/>
  <c r="C64" i="27" s="1"/>
  <c r="B50" i="27"/>
  <c r="B64" i="27" s="1"/>
  <c r="B49" i="27"/>
  <c r="D47" i="27"/>
  <c r="D80" i="27" s="1"/>
  <c r="B45" i="27"/>
  <c r="B46" i="27" s="1"/>
  <c r="B32" i="27"/>
  <c r="N86" i="27" l="1"/>
  <c r="D63" i="27"/>
  <c r="D57" i="27"/>
  <c r="F86" i="27"/>
  <c r="V86" i="27"/>
  <c r="AL86" i="27"/>
  <c r="B86" i="27"/>
  <c r="J86" i="27"/>
  <c r="R86" i="27"/>
  <c r="AD86" i="27"/>
  <c r="AP86" i="27"/>
  <c r="AX86" i="27"/>
  <c r="AW86" i="27"/>
  <c r="G86" i="27"/>
  <c r="O86" i="27"/>
  <c r="W86" i="27"/>
  <c r="AA86" i="27"/>
  <c r="AI86" i="27"/>
  <c r="AJ86" i="27"/>
  <c r="AM86" i="27"/>
  <c r="AQ86" i="27"/>
  <c r="AY86" i="27"/>
  <c r="B29" i="27"/>
  <c r="Q86" i="27"/>
  <c r="AG86" i="27"/>
  <c r="Z86" i="27"/>
  <c r="AH86" i="27"/>
  <c r="AT86" i="27"/>
  <c r="C86" i="27"/>
  <c r="D86" i="27"/>
  <c r="K86" i="27"/>
  <c r="S86" i="27"/>
  <c r="AE86" i="27"/>
  <c r="AU86" i="27"/>
  <c r="M86" i="27"/>
  <c r="AC86" i="27"/>
  <c r="AS86" i="27"/>
  <c r="I86" i="27"/>
  <c r="T86" i="27"/>
  <c r="Y86" i="27"/>
  <c r="AO86" i="27"/>
  <c r="AZ86" i="27"/>
  <c r="E47" i="27"/>
  <c r="B69" i="27"/>
  <c r="B65" i="27" s="1"/>
  <c r="B72" i="27" s="1"/>
  <c r="B74" i="27" s="1"/>
  <c r="C49" i="27"/>
  <c r="E86" i="27"/>
  <c r="U86" i="27"/>
  <c r="AK86" i="27"/>
  <c r="D73" i="27"/>
  <c r="D71" i="27" s="1"/>
  <c r="C71" i="27"/>
  <c r="H86" i="27"/>
  <c r="L86" i="27"/>
  <c r="P86" i="27"/>
  <c r="X86" i="27"/>
  <c r="AB86" i="27"/>
  <c r="AF86" i="27"/>
  <c r="AN86" i="27"/>
  <c r="AR86" i="27"/>
  <c r="AV86" i="27"/>
  <c r="B87" i="27"/>
  <c r="E91" i="27"/>
  <c r="F79" i="27"/>
  <c r="E73" i="27" l="1"/>
  <c r="E82" i="27" s="1"/>
  <c r="B81" i="27"/>
  <c r="B76" i="27"/>
  <c r="F91" i="27"/>
  <c r="G79" i="27"/>
  <c r="E80" i="27"/>
  <c r="E57" i="27"/>
  <c r="F47" i="27"/>
  <c r="E63" i="27"/>
  <c r="F73" i="27"/>
  <c r="F71" i="27" s="1"/>
  <c r="C69" i="27"/>
  <c r="D49" i="27"/>
  <c r="C70" i="27"/>
  <c r="E71" i="27"/>
  <c r="D82" i="27"/>
  <c r="B85" i="27"/>
  <c r="C65" i="27" l="1"/>
  <c r="C72" i="27" s="1"/>
  <c r="C74" i="27" s="1"/>
  <c r="C85" i="27"/>
  <c r="F80" i="27"/>
  <c r="F57" i="27"/>
  <c r="G47" i="27"/>
  <c r="F63" i="27"/>
  <c r="D69" i="27"/>
  <c r="D70" i="27"/>
  <c r="E49" i="27"/>
  <c r="B77" i="27"/>
  <c r="B78" i="27" s="1"/>
  <c r="F82" i="27"/>
  <c r="G73" i="27"/>
  <c r="G71" i="27" s="1"/>
  <c r="G91" i="27"/>
  <c r="H79" i="27"/>
  <c r="H91" i="27" l="1"/>
  <c r="I79" i="27"/>
  <c r="G80" i="27"/>
  <c r="G63" i="27"/>
  <c r="G57" i="27"/>
  <c r="H47" i="27"/>
  <c r="D85" i="27"/>
  <c r="C81" i="27"/>
  <c r="C76" i="27"/>
  <c r="D65" i="27"/>
  <c r="D72" i="27" s="1"/>
  <c r="D74" i="27" s="1"/>
  <c r="G82" i="27"/>
  <c r="H73" i="27"/>
  <c r="I73" i="27" s="1"/>
  <c r="I82" i="27" s="1"/>
  <c r="B84" i="27"/>
  <c r="B89" i="27" s="1"/>
  <c r="E70" i="27"/>
  <c r="E69" i="27"/>
  <c r="F49" i="27"/>
  <c r="E85" i="27" l="1"/>
  <c r="H71" i="27"/>
  <c r="D81" i="27"/>
  <c r="D76" i="27"/>
  <c r="I91" i="27"/>
  <c r="J79" i="27"/>
  <c r="F70" i="27"/>
  <c r="G49" i="27"/>
  <c r="F69" i="27"/>
  <c r="C77" i="27"/>
  <c r="E65" i="27"/>
  <c r="E72" i="27" s="1"/>
  <c r="E74" i="27" s="1"/>
  <c r="I71" i="27"/>
  <c r="H80" i="27"/>
  <c r="H57" i="27"/>
  <c r="H63" i="27"/>
  <c r="I47" i="27"/>
  <c r="B94" i="27"/>
  <c r="B92" i="27"/>
  <c r="B90" i="27"/>
  <c r="B95" i="27" s="1"/>
  <c r="H82" i="27"/>
  <c r="J73" i="27"/>
  <c r="B93" i="27" l="1"/>
  <c r="B96" i="27" s="1"/>
  <c r="E76" i="27"/>
  <c r="E81" i="27"/>
  <c r="C84" i="27"/>
  <c r="C89" i="27" s="1"/>
  <c r="K73" i="27"/>
  <c r="K71" i="27" s="1"/>
  <c r="C78" i="27"/>
  <c r="F65" i="27"/>
  <c r="F72" i="27" s="1"/>
  <c r="F74" i="27" s="1"/>
  <c r="F85" i="27"/>
  <c r="J91" i="27"/>
  <c r="K79" i="27"/>
  <c r="D77" i="27"/>
  <c r="J82" i="27"/>
  <c r="J71" i="27"/>
  <c r="I57" i="27"/>
  <c r="J47" i="27"/>
  <c r="I63" i="27"/>
  <c r="I80" i="27"/>
  <c r="G70" i="27"/>
  <c r="H49" i="27"/>
  <c r="G69" i="27"/>
  <c r="G85" i="27" l="1"/>
  <c r="E77" i="27"/>
  <c r="E78" i="27" s="1"/>
  <c r="K91" i="27"/>
  <c r="L79" i="27"/>
  <c r="D84" i="27"/>
  <c r="D89" i="27" s="1"/>
  <c r="D92" i="27" s="1"/>
  <c r="G65" i="27"/>
  <c r="G72" i="27" s="1"/>
  <c r="G74" i="27" s="1"/>
  <c r="F76" i="27"/>
  <c r="F81" i="27"/>
  <c r="K82" i="27"/>
  <c r="L73" i="27"/>
  <c r="J80" i="27"/>
  <c r="J57" i="27"/>
  <c r="K47" i="27"/>
  <c r="J63" i="27"/>
  <c r="H69" i="27"/>
  <c r="I49" i="27"/>
  <c r="H70" i="27"/>
  <c r="H85" i="27" s="1"/>
  <c r="D78" i="27"/>
  <c r="C92" i="27"/>
  <c r="C94" i="27"/>
  <c r="D94" i="27"/>
  <c r="C90" i="27"/>
  <c r="C95" i="27" s="1"/>
  <c r="D90" i="27" l="1"/>
  <c r="D95" i="27" s="1"/>
  <c r="F77" i="27"/>
  <c r="F78" i="27" s="1"/>
  <c r="C93" i="27"/>
  <c r="C96" i="27" s="1"/>
  <c r="D93" i="27"/>
  <c r="H65" i="27"/>
  <c r="H72" i="27" s="1"/>
  <c r="H74" i="27" s="1"/>
  <c r="L82" i="27"/>
  <c r="M73" i="27"/>
  <c r="L71" i="27"/>
  <c r="G81" i="27"/>
  <c r="G76" i="27"/>
  <c r="E84" i="27"/>
  <c r="E89" i="27" s="1"/>
  <c r="K80" i="27"/>
  <c r="K63" i="27"/>
  <c r="L47" i="27"/>
  <c r="K57" i="27"/>
  <c r="L91" i="27"/>
  <c r="M79" i="27"/>
  <c r="I69" i="27"/>
  <c r="I70" i="27"/>
  <c r="J49" i="27"/>
  <c r="D96" i="27" l="1"/>
  <c r="M91" i="27"/>
  <c r="N79" i="27"/>
  <c r="H81" i="27"/>
  <c r="H76" i="27"/>
  <c r="I85" i="27"/>
  <c r="E92" i="27"/>
  <c r="E94" i="27"/>
  <c r="E90" i="27"/>
  <c r="E95" i="27" s="1"/>
  <c r="F84" i="27"/>
  <c r="F89" i="27" s="1"/>
  <c r="F92" i="27" s="1"/>
  <c r="G77" i="27"/>
  <c r="G78" i="27" s="1"/>
  <c r="J70" i="27"/>
  <c r="K49" i="27"/>
  <c r="J69" i="27"/>
  <c r="I65" i="27"/>
  <c r="I72" i="27" s="1"/>
  <c r="I74" i="27" s="1"/>
  <c r="L80" i="27"/>
  <c r="M47" i="27"/>
  <c r="L57" i="27"/>
  <c r="L63" i="27"/>
  <c r="M82" i="27"/>
  <c r="N73" i="27"/>
  <c r="O73" i="27" s="1"/>
  <c r="M71" i="27"/>
  <c r="J85" i="27" l="1"/>
  <c r="O82" i="27"/>
  <c r="O71" i="27"/>
  <c r="P73" i="27"/>
  <c r="F90" i="27"/>
  <c r="F95" i="27" s="1"/>
  <c r="F94" i="27"/>
  <c r="M57" i="27"/>
  <c r="N47" i="27"/>
  <c r="M80" i="27"/>
  <c r="M63" i="27"/>
  <c r="E93" i="27"/>
  <c r="E96" i="27" s="1"/>
  <c r="F93" i="27"/>
  <c r="I81" i="27"/>
  <c r="I76" i="27"/>
  <c r="N91" i="27"/>
  <c r="O79" i="27"/>
  <c r="L49" i="27"/>
  <c r="K70" i="27"/>
  <c r="K69" i="27"/>
  <c r="K65" i="27" s="1"/>
  <c r="K72" i="27" s="1"/>
  <c r="K74" i="27" s="1"/>
  <c r="N82" i="27"/>
  <c r="N71" i="27"/>
  <c r="J65" i="27"/>
  <c r="J72" i="27" s="1"/>
  <c r="J74" i="27" s="1"/>
  <c r="G84" i="27"/>
  <c r="G89" i="27" s="1"/>
  <c r="G92" i="27" s="1"/>
  <c r="H77" i="27"/>
  <c r="H78" i="27" s="1"/>
  <c r="G94" i="27" l="1"/>
  <c r="F96" i="27"/>
  <c r="G90" i="27"/>
  <c r="G95" i="27" s="1"/>
  <c r="L69" i="27"/>
  <c r="L70" i="27"/>
  <c r="M49" i="27"/>
  <c r="J81" i="27"/>
  <c r="J76" i="27"/>
  <c r="K76" i="27"/>
  <c r="K81" i="27"/>
  <c r="N57" i="27"/>
  <c r="O47" i="27"/>
  <c r="N80" i="27"/>
  <c r="N63" i="27"/>
  <c r="H84" i="27"/>
  <c r="H89" i="27" s="1"/>
  <c r="H90" i="27" s="1"/>
  <c r="H95" i="27" s="1"/>
  <c r="O91" i="27"/>
  <c r="P79" i="27"/>
  <c r="P82" i="27"/>
  <c r="P71" i="27"/>
  <c r="Q73" i="27"/>
  <c r="K85" i="27"/>
  <c r="I77" i="27"/>
  <c r="G93" i="27"/>
  <c r="G96" i="27" s="1"/>
  <c r="L65" i="27" l="1"/>
  <c r="L72" i="27" s="1"/>
  <c r="L74" i="27" s="1"/>
  <c r="L76" i="27" s="1"/>
  <c r="I84" i="27"/>
  <c r="I89" i="27" s="1"/>
  <c r="I90" i="27" s="1"/>
  <c r="I95" i="27" s="1"/>
  <c r="P91" i="27"/>
  <c r="Q79" i="27"/>
  <c r="O80" i="27"/>
  <c r="O63" i="27"/>
  <c r="O57" i="27"/>
  <c r="P47" i="27"/>
  <c r="Q82" i="27"/>
  <c r="R73" i="27"/>
  <c r="Q71" i="27"/>
  <c r="M69" i="27"/>
  <c r="M65" i="27" s="1"/>
  <c r="M72" i="27" s="1"/>
  <c r="M74" i="27" s="1"/>
  <c r="M70" i="27"/>
  <c r="N49" i="27"/>
  <c r="I78" i="27"/>
  <c r="H94" i="27"/>
  <c r="K77" i="27"/>
  <c r="J77" i="27"/>
  <c r="L85" i="27"/>
  <c r="L81" i="27"/>
  <c r="H92" i="27"/>
  <c r="J84" i="27" l="1"/>
  <c r="J89" i="27" s="1"/>
  <c r="J94" i="27" s="1"/>
  <c r="I94" i="27"/>
  <c r="I92" i="27"/>
  <c r="J78" i="27"/>
  <c r="J92" i="27"/>
  <c r="J90" i="27"/>
  <c r="J95" i="27" s="1"/>
  <c r="L77" i="27"/>
  <c r="N70" i="27"/>
  <c r="N69" i="27"/>
  <c r="O49" i="27"/>
  <c r="I93" i="27"/>
  <c r="H93" i="27"/>
  <c r="H96" i="27" s="1"/>
  <c r="K78" i="27"/>
  <c r="M85" i="27"/>
  <c r="R82" i="27"/>
  <c r="S73" i="27"/>
  <c r="R71" i="27"/>
  <c r="M81" i="27"/>
  <c r="M76" i="27"/>
  <c r="P80" i="27"/>
  <c r="P57" i="27"/>
  <c r="P63" i="27"/>
  <c r="Q47" i="27"/>
  <c r="Q91" i="27"/>
  <c r="R79" i="27"/>
  <c r="J93" i="27" l="1"/>
  <c r="K84" i="27"/>
  <c r="K89" i="27" s="1"/>
  <c r="K90" i="27" s="1"/>
  <c r="K95" i="27" s="1"/>
  <c r="L84" i="27"/>
  <c r="L89" i="27" s="1"/>
  <c r="L92" i="27" s="1"/>
  <c r="K92" i="27"/>
  <c r="K93" i="27" s="1"/>
  <c r="K96" i="27" s="1"/>
  <c r="L78" i="27"/>
  <c r="I96" i="27"/>
  <c r="N85" i="27"/>
  <c r="Q80" i="27"/>
  <c r="Q57" i="27"/>
  <c r="R47" i="27"/>
  <c r="Q63" i="27"/>
  <c r="M77" i="27"/>
  <c r="P49" i="27"/>
  <c r="O70" i="27"/>
  <c r="O69" i="27"/>
  <c r="O65" i="27" s="1"/>
  <c r="O72" i="27" s="1"/>
  <c r="O74" i="27" s="1"/>
  <c r="R91" i="27"/>
  <c r="S79" i="27"/>
  <c r="J96" i="27"/>
  <c r="N65" i="27"/>
  <c r="N72" i="27" s="1"/>
  <c r="N74" i="27" s="1"/>
  <c r="S82" i="27"/>
  <c r="S71" i="27"/>
  <c r="T73" i="27"/>
  <c r="L90" i="27" l="1"/>
  <c r="L95" i="27" s="1"/>
  <c r="M84" i="27"/>
  <c r="M89" i="27" s="1"/>
  <c r="M92" i="27" s="1"/>
  <c r="M93" i="27" s="1"/>
  <c r="L94" i="27"/>
  <c r="K94" i="27"/>
  <c r="M90" i="27"/>
  <c r="M95" i="27" s="1"/>
  <c r="T82" i="27"/>
  <c r="U73" i="27"/>
  <c r="T71" i="27"/>
  <c r="O81" i="27"/>
  <c r="O76" i="27"/>
  <c r="O85" i="27"/>
  <c r="R80" i="27"/>
  <c r="R57" i="27"/>
  <c r="S47" i="27"/>
  <c r="R63" i="27"/>
  <c r="S91" i="27"/>
  <c r="T79" i="27"/>
  <c r="P69" i="27"/>
  <c r="P70" i="27"/>
  <c r="Q49" i="27"/>
  <c r="N76" i="27"/>
  <c r="N81" i="27"/>
  <c r="M78" i="27"/>
  <c r="L93" i="27"/>
  <c r="L96" i="27" s="1"/>
  <c r="M94" i="27" l="1"/>
  <c r="P85" i="27"/>
  <c r="U82" i="27"/>
  <c r="V73" i="27"/>
  <c r="U71" i="27"/>
  <c r="M96" i="27"/>
  <c r="P65" i="27"/>
  <c r="P72" i="27" s="1"/>
  <c r="P74" i="27" s="1"/>
  <c r="S80" i="27"/>
  <c r="S63" i="27"/>
  <c r="T47" i="27"/>
  <c r="S57" i="27"/>
  <c r="O77" i="27"/>
  <c r="N77" i="27"/>
  <c r="N84" i="27" s="1"/>
  <c r="N89" i="27" s="1"/>
  <c r="U79" i="27"/>
  <c r="T91" i="27"/>
  <c r="Q70" i="27"/>
  <c r="Q69" i="27"/>
  <c r="Q65" i="27" s="1"/>
  <c r="Q72" i="27" s="1"/>
  <c r="Q74" i="27" s="1"/>
  <c r="R49" i="27"/>
  <c r="N92" i="27" l="1"/>
  <c r="N93" i="27" s="1"/>
  <c r="N96" i="27" s="1"/>
  <c r="N90" i="27"/>
  <c r="N95" i="27" s="1"/>
  <c r="N94" i="27"/>
  <c r="U47" i="27"/>
  <c r="T80" i="27"/>
  <c r="T57" i="27"/>
  <c r="T63" i="27"/>
  <c r="O84" i="27"/>
  <c r="O89" i="27" s="1"/>
  <c r="Q81" i="27"/>
  <c r="Q76" i="27"/>
  <c r="U91" i="27"/>
  <c r="V79" i="27"/>
  <c r="O78" i="27"/>
  <c r="Q85" i="27"/>
  <c r="N78" i="27"/>
  <c r="P81" i="27"/>
  <c r="P76" i="27"/>
  <c r="V82" i="27"/>
  <c r="W73" i="27"/>
  <c r="V71" i="27"/>
  <c r="R70" i="27"/>
  <c r="R69" i="27"/>
  <c r="R65" i="27" s="1"/>
  <c r="R72" i="27" s="1"/>
  <c r="R74" i="27" s="1"/>
  <c r="S49" i="27"/>
  <c r="R81" i="27" l="1"/>
  <c r="R76" i="27"/>
  <c r="V91" i="27"/>
  <c r="W79" i="27"/>
  <c r="O92" i="27"/>
  <c r="O93" i="27" s="1"/>
  <c r="O96" i="27" s="1"/>
  <c r="O94" i="27"/>
  <c r="O90" i="27"/>
  <c r="O95" i="27" s="1"/>
  <c r="U80" i="27"/>
  <c r="U57" i="27"/>
  <c r="V47" i="27"/>
  <c r="U63" i="27"/>
  <c r="S69" i="27"/>
  <c r="T49" i="27"/>
  <c r="S70" i="27"/>
  <c r="W82" i="27"/>
  <c r="X73" i="27"/>
  <c r="W71" i="27"/>
  <c r="Q77" i="27"/>
  <c r="R85" i="27"/>
  <c r="P77" i="27"/>
  <c r="P84" i="27" s="1"/>
  <c r="P89" i="27" s="1"/>
  <c r="Q84" i="27" l="1"/>
  <c r="Q89" i="27" s="1"/>
  <c r="Q92" i="27" s="1"/>
  <c r="S85" i="27"/>
  <c r="P78" i="27"/>
  <c r="Q90" i="27"/>
  <c r="Q94" i="27"/>
  <c r="P92" i="27"/>
  <c r="P93" i="27" s="1"/>
  <c r="P96" i="27" s="1"/>
  <c r="P90" i="27"/>
  <c r="P95" i="27" s="1"/>
  <c r="P94" i="27"/>
  <c r="Q78" i="27"/>
  <c r="V80" i="27"/>
  <c r="V57" i="27"/>
  <c r="W47" i="27"/>
  <c r="V63" i="27"/>
  <c r="T69" i="27"/>
  <c r="T70" i="27"/>
  <c r="U49" i="27"/>
  <c r="R77" i="27"/>
  <c r="R84" i="27" s="1"/>
  <c r="R89" i="27" s="1"/>
  <c r="X82" i="27"/>
  <c r="Y73" i="27"/>
  <c r="X71" i="27"/>
  <c r="S65" i="27"/>
  <c r="S72" i="27" s="1"/>
  <c r="S74" i="27" s="1"/>
  <c r="W91" i="27"/>
  <c r="X79" i="27"/>
  <c r="Q95" i="27" l="1"/>
  <c r="T65" i="27"/>
  <c r="T72" i="27" s="1"/>
  <c r="T74" i="27" s="1"/>
  <c r="T81" i="27" s="1"/>
  <c r="R78" i="27"/>
  <c r="S81" i="27"/>
  <c r="S76" i="27"/>
  <c r="R92" i="27"/>
  <c r="R93" i="27" s="1"/>
  <c r="R90" i="27"/>
  <c r="R95" i="27" s="1"/>
  <c r="R94" i="27"/>
  <c r="X91" i="27"/>
  <c r="Y79" i="27"/>
  <c r="Y82" i="27"/>
  <c r="Y71" i="27"/>
  <c r="Z73" i="27"/>
  <c r="U70" i="27"/>
  <c r="U69" i="27"/>
  <c r="V49" i="27"/>
  <c r="W80" i="27"/>
  <c r="W63" i="27"/>
  <c r="W57" i="27"/>
  <c r="X47" i="27"/>
  <c r="T85" i="27"/>
  <c r="Q93" i="27"/>
  <c r="Q96" i="27" s="1"/>
  <c r="T76" i="27" l="1"/>
  <c r="U65" i="27"/>
  <c r="U72" i="27" s="1"/>
  <c r="U74" i="27" s="1"/>
  <c r="U76" i="27" s="1"/>
  <c r="Z82" i="27"/>
  <c r="AA73" i="27"/>
  <c r="Z71" i="27"/>
  <c r="X80" i="27"/>
  <c r="X57" i="27"/>
  <c r="X63" i="27"/>
  <c r="Y47" i="27"/>
  <c r="V70" i="27"/>
  <c r="W49" i="27"/>
  <c r="V69" i="27"/>
  <c r="T77" i="27"/>
  <c r="T78" i="27" s="1"/>
  <c r="R96" i="27"/>
  <c r="S77" i="27"/>
  <c r="S84" i="27" s="1"/>
  <c r="S89" i="27" s="1"/>
  <c r="U85" i="27"/>
  <c r="Y91" i="27"/>
  <c r="Z79" i="27"/>
  <c r="U81" i="27" l="1"/>
  <c r="V85" i="27"/>
  <c r="T84" i="27"/>
  <c r="T89" i="27" s="1"/>
  <c r="T90" i="27" s="1"/>
  <c r="S92" i="27"/>
  <c r="S93" i="27" s="1"/>
  <c r="S96" i="27" s="1"/>
  <c r="S90" i="27"/>
  <c r="S95" i="27" s="1"/>
  <c r="S94" i="27"/>
  <c r="T92" i="27"/>
  <c r="U77" i="27"/>
  <c r="V65" i="27"/>
  <c r="V72" i="27" s="1"/>
  <c r="V74" i="27" s="1"/>
  <c r="AA82" i="27"/>
  <c r="AB73" i="27"/>
  <c r="AA71" i="27"/>
  <c r="Y80" i="27"/>
  <c r="Y57" i="27"/>
  <c r="Z47" i="27"/>
  <c r="Y63" i="27"/>
  <c r="Z91" i="27"/>
  <c r="AA79" i="27"/>
  <c r="S78" i="27"/>
  <c r="W70" i="27"/>
  <c r="X49" i="27"/>
  <c r="W69" i="27"/>
  <c r="T94" i="27" l="1"/>
  <c r="U84" i="27"/>
  <c r="U89" i="27" s="1"/>
  <c r="U92" i="27" s="1"/>
  <c r="U93" i="27" s="1"/>
  <c r="W65" i="27"/>
  <c r="W72" i="27" s="1"/>
  <c r="W74" i="27" s="1"/>
  <c r="W76" i="27" s="1"/>
  <c r="T93" i="27"/>
  <c r="T96" i="27" s="1"/>
  <c r="U90" i="27"/>
  <c r="U95" i="27" s="1"/>
  <c r="W81" i="27"/>
  <c r="AA91" i="27"/>
  <c r="AB79" i="27"/>
  <c r="Z80" i="27"/>
  <c r="Z57" i="27"/>
  <c r="AA47" i="27"/>
  <c r="Z63" i="27"/>
  <c r="AB82" i="27"/>
  <c r="AB71" i="27"/>
  <c r="AC73" i="27"/>
  <c r="U78" i="27"/>
  <c r="X69" i="27"/>
  <c r="X70" i="27"/>
  <c r="Y49" i="27"/>
  <c r="W85" i="27"/>
  <c r="V76" i="27"/>
  <c r="V81" i="27"/>
  <c r="T95" i="27"/>
  <c r="U94" i="27" l="1"/>
  <c r="X65" i="27"/>
  <c r="X72" i="27" s="1"/>
  <c r="X74" i="27" s="1"/>
  <c r="X76" i="27" s="1"/>
  <c r="U96" i="27"/>
  <c r="AB91" i="27"/>
  <c r="AC79" i="27"/>
  <c r="V77" i="27"/>
  <c r="V84" i="27" s="1"/>
  <c r="V89" i="27" s="1"/>
  <c r="W77" i="27"/>
  <c r="Y69" i="27"/>
  <c r="Y70" i="27"/>
  <c r="Z49" i="27"/>
  <c r="AC82" i="27"/>
  <c r="AC71" i="27"/>
  <c r="AD73" i="27"/>
  <c r="AA80" i="27"/>
  <c r="AA63" i="27"/>
  <c r="AB47" i="27"/>
  <c r="AA57" i="27"/>
  <c r="X85" i="27"/>
  <c r="X81" i="27" l="1"/>
  <c r="V78" i="27"/>
  <c r="Y85" i="27"/>
  <c r="V92" i="27"/>
  <c r="V93" i="27" s="1"/>
  <c r="V96" i="27" s="1"/>
  <c r="V90" i="27"/>
  <c r="V95" i="27" s="1"/>
  <c r="V94" i="27"/>
  <c r="X77" i="27"/>
  <c r="W84" i="27"/>
  <c r="W89" i="27" s="1"/>
  <c r="AC91" i="27"/>
  <c r="AD79" i="27"/>
  <c r="Z70" i="27"/>
  <c r="AA49" i="27"/>
  <c r="Z69" i="27"/>
  <c r="Z65" i="27" s="1"/>
  <c r="Z72" i="27" s="1"/>
  <c r="Z74" i="27" s="1"/>
  <c r="W78" i="27"/>
  <c r="AD82" i="27"/>
  <c r="AD71" i="27"/>
  <c r="AE73" i="27"/>
  <c r="AB80" i="27"/>
  <c r="AC47" i="27"/>
  <c r="AB57" i="27"/>
  <c r="AB63" i="27"/>
  <c r="Y65" i="27"/>
  <c r="Y72" i="27" s="1"/>
  <c r="Y74" i="27" s="1"/>
  <c r="X84" i="27" l="1"/>
  <c r="X89" i="27" s="1"/>
  <c r="X94" i="27" s="1"/>
  <c r="AE82" i="27"/>
  <c r="AF73" i="27"/>
  <c r="AE71" i="27"/>
  <c r="W92" i="27"/>
  <c r="W93" i="27" s="1"/>
  <c r="W96" i="27" s="1"/>
  <c r="W90" i="27"/>
  <c r="W95" i="27" s="1"/>
  <c r="W94" i="27"/>
  <c r="Z81" i="27"/>
  <c r="Z76" i="27"/>
  <c r="AB49" i="27"/>
  <c r="AA69" i="27"/>
  <c r="AA70" i="27"/>
  <c r="AC80" i="27"/>
  <c r="AC57" i="27"/>
  <c r="AD47" i="27"/>
  <c r="AC63" i="27"/>
  <c r="Z85" i="27"/>
  <c r="Y81" i="27"/>
  <c r="Y76" i="27"/>
  <c r="AD91" i="27"/>
  <c r="AE79" i="27"/>
  <c r="X78" i="27"/>
  <c r="X90" i="27" l="1"/>
  <c r="X95" i="27" s="1"/>
  <c r="X92" i="27"/>
  <c r="X93" i="27" s="1"/>
  <c r="X96" i="27" s="1"/>
  <c r="AA85" i="27"/>
  <c r="AF82" i="27"/>
  <c r="AF71" i="27"/>
  <c r="AG73" i="27"/>
  <c r="AB69" i="27"/>
  <c r="AB65" i="27" s="1"/>
  <c r="AB72" i="27" s="1"/>
  <c r="AB74" i="27" s="1"/>
  <c r="AB70" i="27"/>
  <c r="AC49" i="27"/>
  <c r="AE91" i="27"/>
  <c r="AF79" i="27"/>
  <c r="Z77" i="27"/>
  <c r="Z78" i="27" s="1"/>
  <c r="Y77" i="27"/>
  <c r="Y84" i="27" s="1"/>
  <c r="Y89" i="27" s="1"/>
  <c r="AD57" i="27"/>
  <c r="AE47" i="27"/>
  <c r="AD63" i="27"/>
  <c r="AD80" i="27"/>
  <c r="AA65" i="27"/>
  <c r="AA72" i="27" s="1"/>
  <c r="AA74" i="27" s="1"/>
  <c r="Y92" i="27" l="1"/>
  <c r="Y93" i="27" s="1"/>
  <c r="Y96" i="27" s="1"/>
  <c r="Y94" i="27"/>
  <c r="Y90" i="27"/>
  <c r="Y95" i="27" s="1"/>
  <c r="AF91" i="27"/>
  <c r="AG79" i="27"/>
  <c r="AB81" i="27"/>
  <c r="AB76" i="27"/>
  <c r="AE80" i="27"/>
  <c r="AE63" i="27"/>
  <c r="AE57" i="27"/>
  <c r="AF47" i="27"/>
  <c r="AA76" i="27"/>
  <c r="AA81" i="27"/>
  <c r="AC69" i="27"/>
  <c r="AC65" i="27" s="1"/>
  <c r="AC72" i="27" s="1"/>
  <c r="AC74" i="27" s="1"/>
  <c r="AC70" i="27"/>
  <c r="AD49" i="27"/>
  <c r="AG82" i="27"/>
  <c r="AH73" i="27"/>
  <c r="AG71" i="27"/>
  <c r="Y78" i="27"/>
  <c r="Z84" i="27"/>
  <c r="Z89" i="27" s="1"/>
  <c r="AB85" i="27"/>
  <c r="AH82" i="27" l="1"/>
  <c r="AH71" i="27"/>
  <c r="AI73" i="27"/>
  <c r="AC81" i="27"/>
  <c r="AC76" i="27"/>
  <c r="Z92" i="27"/>
  <c r="Z93" i="27" s="1"/>
  <c r="Z96" i="27" s="1"/>
  <c r="Z90" i="27"/>
  <c r="Z95" i="27" s="1"/>
  <c r="Z94" i="27"/>
  <c r="AG91" i="27"/>
  <c r="AH79" i="27"/>
  <c r="AD70" i="27"/>
  <c r="AD69" i="27"/>
  <c r="AD65" i="27" s="1"/>
  <c r="AD72" i="27" s="1"/>
  <c r="AD74" i="27" s="1"/>
  <c r="AE49" i="27"/>
  <c r="AA77" i="27"/>
  <c r="AA84" i="27" s="1"/>
  <c r="AA89" i="27" s="1"/>
  <c r="AC85" i="27"/>
  <c r="AF80" i="27"/>
  <c r="AF57" i="27"/>
  <c r="AF63" i="27"/>
  <c r="AG47" i="27"/>
  <c r="AB77" i="27"/>
  <c r="AC77" i="27" l="1"/>
  <c r="AC78" i="27" s="1"/>
  <c r="AB84" i="27"/>
  <c r="AB89" i="27" s="1"/>
  <c r="AA78" i="27"/>
  <c r="AH91" i="27"/>
  <c r="AI79" i="27"/>
  <c r="AB78" i="27"/>
  <c r="AF49" i="27"/>
  <c r="AE70" i="27"/>
  <c r="AE69" i="27"/>
  <c r="AI82" i="27"/>
  <c r="AJ73" i="27"/>
  <c r="AI71" i="27"/>
  <c r="AG80" i="27"/>
  <c r="AG57" i="27"/>
  <c r="AH47" i="27"/>
  <c r="AG63" i="27"/>
  <c r="AD81" i="27"/>
  <c r="AD76" i="27"/>
  <c r="AA92" i="27"/>
  <c r="AA93" i="27" s="1"/>
  <c r="AA96" i="27" s="1"/>
  <c r="AA94" i="27"/>
  <c r="AA90" i="27"/>
  <c r="AA95" i="27" s="1"/>
  <c r="AD85" i="27"/>
  <c r="AE65" i="27" l="1"/>
  <c r="AE72" i="27" s="1"/>
  <c r="AE74" i="27" s="1"/>
  <c r="AE81" i="27" s="1"/>
  <c r="AD77" i="27"/>
  <c r="AD78" i="27" s="1"/>
  <c r="AE76" i="27"/>
  <c r="AB92" i="27"/>
  <c r="AB93" i="27" s="1"/>
  <c r="AB96" i="27" s="1"/>
  <c r="AB90" i="27"/>
  <c r="AB95" i="27" s="1"/>
  <c r="AB94" i="27"/>
  <c r="AE85" i="27"/>
  <c r="AI91" i="27"/>
  <c r="AJ79" i="27"/>
  <c r="AH57" i="27"/>
  <c r="AI47" i="27"/>
  <c r="AH63" i="27"/>
  <c r="AH80" i="27"/>
  <c r="AJ82" i="27"/>
  <c r="AJ71" i="27"/>
  <c r="AK73" i="27"/>
  <c r="AF69" i="27"/>
  <c r="AF70" i="27"/>
  <c r="AG49" i="27"/>
  <c r="AC84" i="27"/>
  <c r="AC89" i="27" s="1"/>
  <c r="AF85" i="27" l="1"/>
  <c r="AF65" i="27"/>
  <c r="AF72" i="27" s="1"/>
  <c r="AF74" i="27" s="1"/>
  <c r="AJ91" i="27"/>
  <c r="AK79" i="27"/>
  <c r="AC92" i="27"/>
  <c r="AC93" i="27" s="1"/>
  <c r="AC96" i="27" s="1"/>
  <c r="AC94" i="27"/>
  <c r="AC90" i="27"/>
  <c r="AC95" i="27" s="1"/>
  <c r="AK82" i="27"/>
  <c r="AL73" i="27"/>
  <c r="AK71" i="27"/>
  <c r="AG70" i="27"/>
  <c r="AG69" i="27"/>
  <c r="AH49" i="27"/>
  <c r="AI80" i="27"/>
  <c r="AI63" i="27"/>
  <c r="AJ47" i="27"/>
  <c r="AI57" i="27"/>
  <c r="AE77" i="27"/>
  <c r="AE78" i="27" s="1"/>
  <c r="AD84" i="27"/>
  <c r="AD89" i="27" s="1"/>
  <c r="AG65" i="27" l="1"/>
  <c r="AG72" i="27" s="1"/>
  <c r="AG74" i="27" s="1"/>
  <c r="AG76" i="27" s="1"/>
  <c r="AF81" i="27"/>
  <c r="AF76" i="27"/>
  <c r="AL82" i="27"/>
  <c r="AM73" i="27"/>
  <c r="AL71" i="27"/>
  <c r="AD92" i="27"/>
  <c r="AD93" i="27" s="1"/>
  <c r="AD96" i="27" s="1"/>
  <c r="AD94" i="27"/>
  <c r="AD90" i="27"/>
  <c r="AD95" i="27" s="1"/>
  <c r="AJ80" i="27"/>
  <c r="AK47" i="27"/>
  <c r="AJ57" i="27"/>
  <c r="AJ63" i="27"/>
  <c r="AG81" i="27"/>
  <c r="AK91" i="27"/>
  <c r="AL79" i="27"/>
  <c r="AE84" i="27"/>
  <c r="AE89" i="27" s="1"/>
  <c r="AG85" i="27"/>
  <c r="AH70" i="27"/>
  <c r="AH69" i="27"/>
  <c r="AI49" i="27"/>
  <c r="AH65" i="27" l="1"/>
  <c r="AH72" i="27" s="1"/>
  <c r="AH74" i="27" s="1"/>
  <c r="AH76" i="27" s="1"/>
  <c r="AL91" i="27"/>
  <c r="AM79" i="27"/>
  <c r="AH85" i="27"/>
  <c r="AH81" i="27"/>
  <c r="AM82" i="27"/>
  <c r="AN73" i="27"/>
  <c r="AM71" i="27"/>
  <c r="AG77" i="27"/>
  <c r="AK80" i="27"/>
  <c r="AK57" i="27"/>
  <c r="AL47" i="27"/>
  <c r="AK63" i="27"/>
  <c r="AF77" i="27"/>
  <c r="AF84" i="27" s="1"/>
  <c r="AF89" i="27" s="1"/>
  <c r="AI69" i="27"/>
  <c r="AJ49" i="27"/>
  <c r="AI70" i="27"/>
  <c r="AE92" i="27"/>
  <c r="AE93" i="27" s="1"/>
  <c r="AE96" i="27" s="1"/>
  <c r="AE90" i="27"/>
  <c r="AE95" i="27" s="1"/>
  <c r="AE94" i="27"/>
  <c r="AI85" i="27" l="1"/>
  <c r="AF92" i="27"/>
  <c r="AF93" i="27" s="1"/>
  <c r="AF96" i="27" s="1"/>
  <c r="AF90" i="27"/>
  <c r="AF95" i="27" s="1"/>
  <c r="AF94" i="27"/>
  <c r="AF78" i="27"/>
  <c r="AN82" i="27"/>
  <c r="AO73" i="27"/>
  <c r="AN71" i="27"/>
  <c r="AJ69" i="27"/>
  <c r="AJ70" i="27"/>
  <c r="AJ85" i="27" s="1"/>
  <c r="AK49" i="27"/>
  <c r="AG84" i="27"/>
  <c r="AG89" i="27" s="1"/>
  <c r="AM91" i="27"/>
  <c r="AN79" i="27"/>
  <c r="AI65" i="27"/>
  <c r="AI72" i="27" s="1"/>
  <c r="AI74" i="27" s="1"/>
  <c r="AL80" i="27"/>
  <c r="AL57" i="27"/>
  <c r="AM47" i="27"/>
  <c r="AL63" i="27"/>
  <c r="AG78" i="27"/>
  <c r="AH77" i="27"/>
  <c r="AH78" i="27"/>
  <c r="AG92" i="27" l="1"/>
  <c r="AG93" i="27" s="1"/>
  <c r="AG96" i="27" s="1"/>
  <c r="AG94" i="27"/>
  <c r="AG90" i="27"/>
  <c r="AG95" i="27" s="1"/>
  <c r="AI76" i="27"/>
  <c r="AI81" i="27"/>
  <c r="AK70" i="27"/>
  <c r="AK69" i="27"/>
  <c r="AL49" i="27"/>
  <c r="AO82" i="27"/>
  <c r="AP73" i="27"/>
  <c r="AO71" i="27"/>
  <c r="AM80" i="27"/>
  <c r="AM63" i="27"/>
  <c r="AM57" i="27"/>
  <c r="AN47" i="27"/>
  <c r="AN91" i="27"/>
  <c r="AO79" i="27"/>
  <c r="AH84" i="27"/>
  <c r="AH89" i="27" s="1"/>
  <c r="AJ65" i="27"/>
  <c r="AJ72" i="27" s="1"/>
  <c r="AJ74" i="27" s="1"/>
  <c r="AK85" i="27" l="1"/>
  <c r="AL70" i="27"/>
  <c r="AM49" i="27"/>
  <c r="AL69" i="27"/>
  <c r="AI77" i="27"/>
  <c r="AI84" i="27" s="1"/>
  <c r="AI89" i="27" s="1"/>
  <c r="AJ81" i="27"/>
  <c r="AJ76" i="27"/>
  <c r="AN80" i="27"/>
  <c r="AN57" i="27"/>
  <c r="AN63" i="27"/>
  <c r="AO47" i="27"/>
  <c r="AK65" i="27"/>
  <c r="AK72" i="27" s="1"/>
  <c r="AK74" i="27" s="1"/>
  <c r="AH92" i="27"/>
  <c r="AH93" i="27" s="1"/>
  <c r="AH96" i="27" s="1"/>
  <c r="AH90" i="27"/>
  <c r="AH95" i="27" s="1"/>
  <c r="AH94" i="27"/>
  <c r="AP82" i="27"/>
  <c r="AQ73" i="27"/>
  <c r="AP71" i="27"/>
  <c r="AO91" i="27"/>
  <c r="AP79" i="27"/>
  <c r="AL65" i="27" l="1"/>
  <c r="AL72" i="27" s="1"/>
  <c r="AL74" i="27" s="1"/>
  <c r="AL76" i="27" s="1"/>
  <c r="AI92" i="27"/>
  <c r="AI93" i="27" s="1"/>
  <c r="AI96" i="27" s="1"/>
  <c r="AI90" i="27"/>
  <c r="AI95" i="27" s="1"/>
  <c r="AI94" i="27"/>
  <c r="AO57" i="27"/>
  <c r="AP47" i="27"/>
  <c r="AO80" i="27"/>
  <c r="AO63" i="27"/>
  <c r="AJ77" i="27"/>
  <c r="AJ84" i="27" s="1"/>
  <c r="AJ89" i="27" s="1"/>
  <c r="AL85" i="27"/>
  <c r="AL81" i="27"/>
  <c r="AM70" i="27"/>
  <c r="AN49" i="27"/>
  <c r="AM69" i="27"/>
  <c r="AM65" i="27" s="1"/>
  <c r="AM72" i="27" s="1"/>
  <c r="AM74" i="27" s="1"/>
  <c r="AQ82" i="27"/>
  <c r="AR73" i="27"/>
  <c r="AQ71" i="27"/>
  <c r="AP91" i="27"/>
  <c r="AQ79" i="27"/>
  <c r="AK81" i="27"/>
  <c r="AK76" i="27"/>
  <c r="AI78" i="27"/>
  <c r="AJ92" i="27" l="1"/>
  <c r="AJ93" i="27" s="1"/>
  <c r="AJ96" i="27" s="1"/>
  <c r="AJ90" i="27"/>
  <c r="AJ95" i="27" s="1"/>
  <c r="AJ94" i="27"/>
  <c r="AM76" i="27"/>
  <c r="AM81" i="27"/>
  <c r="AK77" i="27"/>
  <c r="AK84" i="27" s="1"/>
  <c r="AK89" i="27" s="1"/>
  <c r="AN69" i="27"/>
  <c r="AN70" i="27"/>
  <c r="AO49" i="27"/>
  <c r="AL77" i="27"/>
  <c r="AR82" i="27"/>
  <c r="AR71" i="27"/>
  <c r="AS73" i="27"/>
  <c r="AM85" i="27"/>
  <c r="AQ91" i="27"/>
  <c r="AR79" i="27"/>
  <c r="AJ78" i="27"/>
  <c r="AP80" i="27"/>
  <c r="AP57" i="27"/>
  <c r="AQ47" i="27"/>
  <c r="AP63" i="27"/>
  <c r="AK92" i="27" l="1"/>
  <c r="AK93" i="27" s="1"/>
  <c r="AK96" i="27" s="1"/>
  <c r="AK90" i="27"/>
  <c r="AK95" i="27" s="1"/>
  <c r="AK94" i="27"/>
  <c r="AL84" i="27"/>
  <c r="AL89" i="27" s="1"/>
  <c r="AQ80" i="27"/>
  <c r="AQ63" i="27"/>
  <c r="AR47" i="27"/>
  <c r="AQ57" i="27"/>
  <c r="AR91" i="27"/>
  <c r="AS79" i="27"/>
  <c r="AM77" i="27"/>
  <c r="AO69" i="27"/>
  <c r="AO70" i="27"/>
  <c r="AP49" i="27"/>
  <c r="AK78" i="27"/>
  <c r="AN85" i="27"/>
  <c r="AS82" i="27"/>
  <c r="AT73" i="27"/>
  <c r="AS71" i="27"/>
  <c r="AL78" i="27"/>
  <c r="AN65" i="27"/>
  <c r="AN72" i="27" s="1"/>
  <c r="AN74" i="27" s="1"/>
  <c r="AM84" i="27" l="1"/>
  <c r="AM89" i="27" s="1"/>
  <c r="AM92" i="27" s="1"/>
  <c r="AO85" i="27"/>
  <c r="AL92" i="27"/>
  <c r="AL93" i="27" s="1"/>
  <c r="AL96" i="27" s="1"/>
  <c r="AL94" i="27"/>
  <c r="AL90" i="27"/>
  <c r="AL95" i="27" s="1"/>
  <c r="AT82" i="27"/>
  <c r="AT71" i="27"/>
  <c r="AU73" i="27"/>
  <c r="AP70" i="27"/>
  <c r="AP85" i="27" s="1"/>
  <c r="AQ49" i="27"/>
  <c r="AP69" i="27"/>
  <c r="AM78" i="27"/>
  <c r="AR80" i="27"/>
  <c r="AS47" i="27"/>
  <c r="AR63" i="27"/>
  <c r="AR57" i="27"/>
  <c r="AN81" i="27"/>
  <c r="AN76" i="27"/>
  <c r="AS91" i="27"/>
  <c r="AT79" i="27"/>
  <c r="AO65" i="27"/>
  <c r="AO72" i="27" s="1"/>
  <c r="AO74" i="27" s="1"/>
  <c r="AM90" i="27" l="1"/>
  <c r="AM94" i="27"/>
  <c r="AM95" i="27"/>
  <c r="AT91" i="27"/>
  <c r="AU79" i="27"/>
  <c r="AU82" i="27"/>
  <c r="AV73" i="27"/>
  <c r="AU71" i="27"/>
  <c r="AP65" i="27"/>
  <c r="AP72" i="27" s="1"/>
  <c r="AP74" i="27" s="1"/>
  <c r="AN77" i="27"/>
  <c r="AN84" i="27" s="1"/>
  <c r="AN89" i="27" s="1"/>
  <c r="AS57" i="27"/>
  <c r="AT47" i="27"/>
  <c r="AS80" i="27"/>
  <c r="AS63" i="27"/>
  <c r="AR49" i="27"/>
  <c r="AQ70" i="27"/>
  <c r="AQ69" i="27"/>
  <c r="AO81" i="27"/>
  <c r="AO76" i="27"/>
  <c r="AM93" i="27"/>
  <c r="AM96" i="27" s="1"/>
  <c r="AQ65" i="27" l="1"/>
  <c r="AQ72" i="27" s="1"/>
  <c r="AQ74" i="27" s="1"/>
  <c r="AQ81" i="27" s="1"/>
  <c r="AN78" i="27"/>
  <c r="AN92" i="27"/>
  <c r="AN93" i="27" s="1"/>
  <c r="AN96" i="27" s="1"/>
  <c r="AN90" i="27"/>
  <c r="AN95" i="27" s="1"/>
  <c r="AN94" i="27"/>
  <c r="AR69" i="27"/>
  <c r="AR70" i="27"/>
  <c r="AS49" i="27"/>
  <c r="AQ76" i="27"/>
  <c r="AQ85" i="27"/>
  <c r="AT57" i="27"/>
  <c r="AU47" i="27"/>
  <c r="AT80" i="27"/>
  <c r="AT63" i="27"/>
  <c r="AP81" i="27"/>
  <c r="AP76" i="27"/>
  <c r="AU91" i="27"/>
  <c r="AV79" i="27"/>
  <c r="AO77" i="27"/>
  <c r="AO84" i="27" s="1"/>
  <c r="AO89" i="27" s="1"/>
  <c r="AV82" i="27"/>
  <c r="AW73" i="27"/>
  <c r="AV71" i="27"/>
  <c r="AR65" i="27" l="1"/>
  <c r="AR72" i="27" s="1"/>
  <c r="AR74" i="27" s="1"/>
  <c r="AR81" i="27" s="1"/>
  <c r="AO78" i="27"/>
  <c r="AO92" i="27"/>
  <c r="AO93" i="27" s="1"/>
  <c r="AO96" i="27" s="1"/>
  <c r="AO90" i="27"/>
  <c r="AO95" i="27" s="1"/>
  <c r="AO94" i="27"/>
  <c r="AP77" i="27"/>
  <c r="AP84" i="27" s="1"/>
  <c r="AP89" i="27" s="1"/>
  <c r="AU80" i="27"/>
  <c r="AU63" i="27"/>
  <c r="AU57" i="27"/>
  <c r="AV47" i="27"/>
  <c r="AQ77" i="27"/>
  <c r="AR76" i="27"/>
  <c r="AW82" i="27"/>
  <c r="AX73" i="27"/>
  <c r="AW71" i="27"/>
  <c r="AV91" i="27"/>
  <c r="AW79" i="27"/>
  <c r="AS69" i="27"/>
  <c r="AS70" i="27"/>
  <c r="AT49" i="27"/>
  <c r="AR85" i="27"/>
  <c r="AS65" i="27" l="1"/>
  <c r="AS72" i="27" s="1"/>
  <c r="AS74" i="27" s="1"/>
  <c r="AP92" i="27"/>
  <c r="AP93" i="27" s="1"/>
  <c r="AP96" i="27" s="1"/>
  <c r="AP90" i="27"/>
  <c r="AP95" i="27" s="1"/>
  <c r="AP94" i="27"/>
  <c r="AS81" i="27"/>
  <c r="AS76" i="27"/>
  <c r="AX82" i="27"/>
  <c r="AY73" i="27"/>
  <c r="AX71" i="27"/>
  <c r="AW91" i="27"/>
  <c r="AX79" i="27"/>
  <c r="AQ84" i="27"/>
  <c r="AQ89" i="27" s="1"/>
  <c r="AT70" i="27"/>
  <c r="AT69" i="27"/>
  <c r="AU49" i="27"/>
  <c r="AQ78" i="27"/>
  <c r="AS85" i="27"/>
  <c r="AR77" i="27"/>
  <c r="AV80" i="27"/>
  <c r="AV57" i="27"/>
  <c r="AV63" i="27"/>
  <c r="AW47" i="27"/>
  <c r="AP78" i="27"/>
  <c r="AT65" i="27" l="1"/>
  <c r="AT72" i="27" s="1"/>
  <c r="AT74" i="27" s="1"/>
  <c r="AT76" i="27" s="1"/>
  <c r="AQ92" i="27"/>
  <c r="AQ93" i="27" s="1"/>
  <c r="AQ96" i="27" s="1"/>
  <c r="AQ90" i="27"/>
  <c r="AQ95" i="27" s="1"/>
  <c r="AQ94" i="27"/>
  <c r="AW80" i="27"/>
  <c r="AW57" i="27"/>
  <c r="AX47" i="27"/>
  <c r="AW63" i="27"/>
  <c r="AR84" i="27"/>
  <c r="AR89" i="27" s="1"/>
  <c r="AV49" i="27"/>
  <c r="AU70" i="27"/>
  <c r="AU69" i="27"/>
  <c r="AU65" i="27" s="1"/>
  <c r="AU72" i="27" s="1"/>
  <c r="AU74" i="27" s="1"/>
  <c r="AX91" i="27"/>
  <c r="AY79" i="27"/>
  <c r="AY82" i="27"/>
  <c r="AY71" i="27"/>
  <c r="AZ73" i="27"/>
  <c r="AR78" i="27"/>
  <c r="AT85" i="27"/>
  <c r="AS77" i="27"/>
  <c r="AS84" i="27" s="1"/>
  <c r="AS89" i="27" s="1"/>
  <c r="AT81" i="27" l="1"/>
  <c r="AS78" i="27"/>
  <c r="AY91" i="27"/>
  <c r="AZ79" i="27"/>
  <c r="AZ91" i="27" s="1"/>
  <c r="AV69" i="27"/>
  <c r="AV70" i="27"/>
  <c r="AW49" i="27"/>
  <c r="AU81" i="27"/>
  <c r="AU76" i="27"/>
  <c r="AS92" i="27"/>
  <c r="AS90" i="27"/>
  <c r="AS94" i="27"/>
  <c r="AT77" i="27"/>
  <c r="AT84" i="27" s="1"/>
  <c r="AT89" i="27" s="1"/>
  <c r="AU85" i="27"/>
  <c r="AX80" i="27"/>
  <c r="AX57" i="27"/>
  <c r="AY47" i="27"/>
  <c r="AX63" i="27"/>
  <c r="AZ82" i="27"/>
  <c r="AZ71" i="27"/>
  <c r="AR92" i="27"/>
  <c r="AR93" i="27" s="1"/>
  <c r="AR96" i="27" s="1"/>
  <c r="AR94" i="27"/>
  <c r="AR90" i="27"/>
  <c r="AR95" i="27" s="1"/>
  <c r="AV85" i="27" l="1"/>
  <c r="AT92" i="27"/>
  <c r="AT93" i="27" s="1"/>
  <c r="AT90" i="27"/>
  <c r="AT95" i="27" s="1"/>
  <c r="AT94" i="27"/>
  <c r="AU77" i="27"/>
  <c r="AU84" i="27" s="1"/>
  <c r="AU89" i="27" s="1"/>
  <c r="AV65" i="27"/>
  <c r="AV72" i="27" s="1"/>
  <c r="AV74" i="27" s="1"/>
  <c r="AS95" i="27"/>
  <c r="AY80" i="27"/>
  <c r="AY63" i="27"/>
  <c r="AZ47" i="27"/>
  <c r="AY57" i="27"/>
  <c r="AT78" i="27"/>
  <c r="AS93" i="27"/>
  <c r="AS96" i="27" s="1"/>
  <c r="AW70" i="27"/>
  <c r="AW69" i="27"/>
  <c r="AW65" i="27" s="1"/>
  <c r="AW72" i="27" s="1"/>
  <c r="AW74" i="27" s="1"/>
  <c r="AX49" i="27"/>
  <c r="AU78" i="27" l="1"/>
  <c r="AW81" i="27"/>
  <c r="AW76" i="27"/>
  <c r="AW85" i="27"/>
  <c r="AZ63" i="27"/>
  <c r="AZ57" i="27"/>
  <c r="AZ80" i="27"/>
  <c r="AV81" i="27"/>
  <c r="AV76" i="27"/>
  <c r="AU92" i="27"/>
  <c r="AU93" i="27" s="1"/>
  <c r="AU96" i="27" s="1"/>
  <c r="AU90" i="27"/>
  <c r="AU95" i="27" s="1"/>
  <c r="AU94" i="27"/>
  <c r="AX70" i="27"/>
  <c r="AX69" i="27"/>
  <c r="AY49" i="27"/>
  <c r="AT96" i="27"/>
  <c r="AX85" i="27" l="1"/>
  <c r="AW77" i="27"/>
  <c r="AW78" i="27" s="1"/>
  <c r="AV77" i="27"/>
  <c r="AV84" i="27" s="1"/>
  <c r="AV89" i="27" s="1"/>
  <c r="AY69" i="27"/>
  <c r="AY65" i="27" s="1"/>
  <c r="AY72" i="27" s="1"/>
  <c r="AY74" i="27" s="1"/>
  <c r="AZ49" i="27"/>
  <c r="AY70" i="27"/>
  <c r="AX65" i="27"/>
  <c r="AX72" i="27" s="1"/>
  <c r="AX74" i="27" s="1"/>
  <c r="AV92" i="27" l="1"/>
  <c r="AV93" i="27" s="1"/>
  <c r="AV96" i="27" s="1"/>
  <c r="AV90" i="27"/>
  <c r="AV95" i="27" s="1"/>
  <c r="AV94" i="27"/>
  <c r="AY81" i="27"/>
  <c r="AY76" i="27"/>
  <c r="AX81" i="27"/>
  <c r="AX76" i="27"/>
  <c r="AY85" i="27"/>
  <c r="AV78" i="27"/>
  <c r="AZ69" i="27"/>
  <c r="AZ70" i="27"/>
  <c r="AW84" i="27"/>
  <c r="AW89" i="27" s="1"/>
  <c r="AW92" i="27" l="1"/>
  <c r="AW93" i="27" s="1"/>
  <c r="AW96" i="27" s="1"/>
  <c r="AW90" i="27"/>
  <c r="AW95" i="27" s="1"/>
  <c r="AW94" i="27"/>
  <c r="AZ85" i="27"/>
  <c r="AX77" i="27"/>
  <c r="AX84" i="27" s="1"/>
  <c r="AX89" i="27" s="1"/>
  <c r="AZ65" i="27"/>
  <c r="AZ72" i="27" s="1"/>
  <c r="AZ74" i="27" s="1"/>
  <c r="AY77" i="27"/>
  <c r="AY84" i="27" l="1"/>
  <c r="AY89" i="27" s="1"/>
  <c r="AY90" i="27" s="1"/>
  <c r="AX78" i="27"/>
  <c r="AX92" i="27"/>
  <c r="AX93" i="27" s="1"/>
  <c r="AX96" i="27" s="1"/>
  <c r="AX94" i="27"/>
  <c r="AX90" i="27"/>
  <c r="AX95" i="27" s="1"/>
  <c r="AZ81" i="27"/>
  <c r="AZ76" i="27"/>
  <c r="AY92" i="27"/>
  <c r="AY93" i="27" s="1"/>
  <c r="AY96" i="27" s="1"/>
  <c r="AY94" i="27"/>
  <c r="AY78" i="27"/>
  <c r="AY95" i="27" l="1"/>
  <c r="AZ77" i="27"/>
  <c r="AZ84" i="27" s="1"/>
  <c r="AZ89" i="27" s="1"/>
  <c r="AZ92" i="27" l="1"/>
  <c r="AZ93" i="27" s="1"/>
  <c r="AZ90" i="27"/>
  <c r="AZ95" i="27" s="1"/>
  <c r="F28" i="27" s="1"/>
  <c r="AZ94" i="27"/>
  <c r="AZ78" i="27"/>
  <c r="AZ96" i="27" l="1"/>
  <c r="F29" i="27" s="1"/>
  <c r="F30" i="27"/>
  <c r="F31" i="27" s="1"/>
  <c r="C27" i="6" l="1"/>
  <c r="A11" i="17" l="1"/>
  <c r="A12" i="27" l="1"/>
</calcChain>
</file>

<file path=xl/sharedStrings.xml><?xml version="1.0" encoding="utf-8"?>
<sst xmlns="http://schemas.openxmlformats.org/spreadsheetml/2006/main" count="1518" uniqueCount="693">
  <si>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</si>
  <si>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</si>
  <si>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</si>
  <si>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</si>
  <si>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</si>
  <si>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</si>
  <si>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</si>
  <si>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</si>
  <si>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</si>
  <si>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</si>
  <si>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</si>
  <si>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</si>
  <si>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</si>
  <si>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</si>
  <si>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</si>
  <si>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</si>
  <si>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</si>
  <si>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</si>
  <si>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</si>
  <si>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</si>
  <si>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</si>
  <si>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</si>
  <si>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</si>
  <si>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</si>
  <si>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</si>
  <si>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</si>
  <si>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</si>
  <si>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</si>
  <si>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</si>
  <si>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</si>
  <si>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</si>
  <si>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</si>
  <si>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</si>
  <si>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</si>
  <si>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</si>
  <si>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</si>
  <si>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</si>
  <si>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</si>
  <si>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</si>
  <si>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</si>
  <si>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</si>
  <si>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</si>
  <si>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</si>
  <si>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</si>
  <si>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</si>
  <si>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</si>
  <si>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</si>
  <si>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</si>
  <si>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</si>
  <si>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</si>
  <si>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</si>
  <si>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</si>
  <si>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</si>
  <si>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</si>
  <si>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</si>
  <si>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</si>
  <si>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</si>
  <si>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</si>
  <si>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</si>
  <si>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</si>
  <si>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</si>
  <si>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</si>
  <si>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</si>
  <si>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</si>
  <si>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</si>
  <si>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</si>
  <si>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</si>
  <si>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</si>
  <si>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</si>
  <si>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</si>
  <si>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</si>
  <si>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</si>
  <si>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</si>
  <si>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</si>
  <si>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</si>
  <si>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</si>
  <si>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</si>
  <si>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</si>
  <si>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</si>
  <si>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</si>
  <si>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</si>
  <si>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</si>
  <si>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</si>
  <si>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</si>
  <si>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</si>
  <si>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</si>
  <si>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</si>
  <si>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</si>
  <si>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</si>
  <si>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</si>
  <si>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</si>
  <si>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</si>
  <si>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</si>
  <si>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</si>
  <si>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</si>
  <si>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</si>
  <si>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</si>
  <si>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</si>
  <si>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</si>
  <si>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</si>
  <si>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</si>
  <si>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</si>
  <si>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</si>
  <si>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</si>
  <si>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</si>
  <si>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</si>
  <si>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</si>
  <si>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</si>
  <si>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</si>
  <si>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</si>
  <si>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</si>
  <si>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</si>
  <si>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</si>
  <si>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</si>
  <si>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</si>
  <si>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</si>
  <si>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</si>
  <si>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</si>
  <si>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</si>
  <si>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</si>
  <si>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</si>
  <si>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</si>
  <si>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</si>
  <si>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</si>
  <si>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</si>
  <si>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</si>
  <si>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</si>
  <si>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</si>
  <si>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</si>
  <si>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</si>
  <si>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</si>
  <si>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</si>
  <si>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</si>
  <si>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</si>
  <si>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</si>
  <si>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</si>
  <si>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</si>
  <si>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</si>
  <si>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</si>
  <si>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</si>
  <si>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</si>
  <si>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</si>
  <si>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</si>
  <si>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</si>
  <si>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</si>
  <si>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</si>
  <si>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</si>
  <si>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</si>
  <si>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</si>
  <si>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</si>
  <si>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</si>
  <si>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</si>
  <si>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</si>
  <si>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</si>
  <si>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</si>
  <si>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</si>
  <si>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</si>
  <si>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</si>
  <si>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</si>
  <si>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</si>
  <si>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</si>
  <si>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</si>
  <si>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</si>
  <si>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</si>
  <si>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</si>
  <si>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</si>
  <si>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</si>
  <si>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</si>
  <si>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</si>
  <si>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</si>
  <si>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</si>
  <si>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</si>
  <si>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</si>
  <si>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</si>
  <si>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</si>
  <si>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</si>
  <si>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</si>
  <si>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</si>
  <si>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</si>
  <si>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</si>
  <si>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</si>
  <si>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</si>
  <si>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</si>
  <si>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</si>
  <si>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</si>
  <si>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</si>
  <si>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</si>
  <si>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</si>
  <si>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</si>
  <si>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</si>
  <si>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</si>
  <si>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</si>
  <si>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</si>
  <si>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</si>
  <si>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</si>
  <si>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</si>
  <si>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</si>
  <si>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</si>
  <si>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</si>
  <si>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</si>
  <si>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</si>
  <si>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</si>
  <si>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</si>
  <si>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</si>
  <si>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</si>
  <si>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</si>
  <si>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</si>
  <si>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</si>
  <si>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</si>
  <si>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</si>
  <si>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</si>
  <si>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</si>
  <si>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</si>
  <si>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</si>
  <si>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</si>
  <si>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</si>
  <si>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</si>
  <si>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</si>
  <si>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</si>
  <si>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</si>
  <si>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</si>
  <si>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</si>
  <si>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</si>
  <si>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</si>
  <si>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</si>
  <si>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</si>
  <si>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</si>
  <si>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</si>
  <si>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</si>
  <si>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</si>
  <si>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</si>
  <si>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</si>
  <si>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</si>
  <si>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</si>
  <si>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</si>
  <si>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</si>
  <si>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</si>
  <si>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</si>
  <si>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</si>
  <si>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</si>
  <si>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</si>
  <si>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</si>
  <si>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</si>
  <si>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</si>
  <si>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</si>
  <si>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</si>
  <si>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</si>
  <si>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</si>
  <si>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</si>
  <si>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</si>
  <si>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</si>
  <si>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</si>
  <si>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</si>
  <si>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</si>
  <si>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</si>
  <si>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</si>
  <si>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</si>
  <si>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</si>
  <si>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</si>
  <si>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</si>
  <si>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</si>
  <si>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</si>
  <si>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</si>
  <si>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</si>
  <si>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</si>
  <si>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</si>
  <si>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</si>
  <si>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</si>
  <si>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</si>
  <si>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</si>
  <si>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</si>
  <si>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</si>
  <si>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</si>
  <si>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</si>
  <si>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</si>
  <si>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</si>
  <si>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</si>
  <si>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</si>
  <si>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</si>
  <si>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</si>
  <si>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</si>
  <si>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</si>
  <si>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</si>
  <si>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</si>
  <si>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</si>
  <si>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</si>
  <si>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</si>
  <si>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</si>
  <si>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</si>
  <si>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</si>
  <si>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</si>
  <si>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</si>
  <si>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</si>
  <si>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</si>
  <si>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</si>
  <si>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</si>
  <si>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</si>
  <si>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</si>
  <si>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</si>
  <si>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</si>
  <si>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</si>
  <si>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</si>
  <si>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</si>
  <si>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</si>
  <si>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</si>
  <si>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</si>
  <si>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</si>
  <si>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</si>
  <si>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</si>
  <si>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</si>
  <si>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</si>
  <si>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</si>
  <si>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</si>
  <si>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</si>
  <si>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</si>
  <si>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</si>
  <si>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</si>
  <si>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</si>
  <si>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</si>
  <si>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</si>
  <si>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</si>
  <si>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</si>
  <si>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</si>
  <si>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</si>
  <si>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</si>
  <si>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</si>
  <si>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</si>
  <si>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</si>
  <si>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</si>
  <si>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</si>
  <si>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</si>
  <si>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</si>
  <si>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</si>
  <si>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</si>
  <si>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</si>
  <si>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</si>
  <si>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</si>
  <si>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</si>
  <si>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</si>
  <si>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</si>
  <si>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</si>
  <si>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</si>
  <si>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</si>
  <si>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</si>
  <si>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</si>
  <si>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</si>
  <si>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</si>
  <si>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</si>
  <si>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</si>
  <si>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</si>
  <si>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</si>
  <si>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</si>
  <si>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</si>
  <si>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</si>
  <si>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</si>
  <si>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</si>
  <si>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</si>
  <si>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</si>
  <si>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</si>
  <si>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</si>
  <si>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</si>
  <si>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</si>
  <si>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</si>
  <si>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</si>
  <si>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</si>
  <si>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</si>
  <si>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</si>
  <si>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</si>
  <si>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</si>
  <si>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</si>
  <si>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</si>
  <si>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</si>
  <si>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</si>
  <si>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</si>
  <si>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</si>
  <si>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</si>
  <si>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</si>
  <si>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</si>
  <si>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</si>
  <si>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</si>
  <si>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</si>
  <si>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</si>
  <si>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</si>
  <si>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</si>
  <si>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</si>
  <si>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</si>
  <si>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</si>
  <si>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</si>
  <si>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</si>
  <si>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</si>
  <si>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</si>
  <si>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</si>
  <si>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</si>
  <si>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</si>
  <si>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</si>
  <si>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</si>
  <si>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</si>
  <si>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</si>
  <si>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</si>
  <si>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</si>
  <si>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</si>
  <si>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</si>
  <si>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</si>
  <si>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</si>
  <si>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</si>
  <si>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</si>
  <si>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</si>
  <si>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</si>
  <si>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</si>
  <si>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</si>
  <si>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</si>
  <si>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</si>
  <si>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</si>
  <si>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</si>
  <si>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</si>
  <si>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</si>
  <si>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</si>
  <si>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</si>
  <si>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</si>
  <si>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</si>
  <si>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</si>
  <si>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</si>
  <si>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</si>
  <si>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</si>
  <si>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</si>
  <si>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</si>
  <si>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</si>
  <si>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</si>
  <si>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</si>
  <si>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</si>
  <si>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</si>
  <si>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</si>
  <si>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</si>
  <si>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</si>
  <si>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</si>
  <si>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</si>
  <si>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</si>
  <si>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</si>
  <si>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</si>
  <si>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</si>
  <si>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</si>
  <si>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</si>
  <si>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</si>
  <si>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</si>
  <si>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</si>
  <si>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</si>
  <si>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</si>
  <si>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</si>
  <si>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</si>
  <si>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</si>
  <si>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</si>
  <si>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предусмотрена</t>
  </si>
  <si>
    <t>Расчет</t>
  </si>
  <si>
    <t>ООО "Союзэнергопроект"</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</si>
  <si>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</si>
  <si>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</si>
  <si>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2015-2017</t>
  </si>
  <si>
    <t>ВЛ 0,4/10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</si>
  <si>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</si>
  <si>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</si>
  <si>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</si>
  <si>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</si>
  <si>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Тюменский 
район</t>
  </si>
  <si>
    <t>не относится</t>
  </si>
  <si>
    <t>+</t>
  </si>
  <si>
    <t>В составе проекта есть затраты, необлагаемые НДС в размере 1,83 млн.руб.</t>
  </si>
  <si>
    <t>2015.0070</t>
  </si>
  <si>
    <t>ТюмРС</t>
  </si>
  <si>
    <t>Реконструкция и техперевооружение электросетевых объектов</t>
  </si>
  <si>
    <t>12.2017;
12.2016;
12.2016;
12.2016</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</si>
  <si>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</si>
  <si>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</si>
  <si>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</si>
  <si>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</si>
  <si>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</si>
  <si>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</si>
  <si>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</si>
  <si>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</si>
  <si>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</si>
  <si>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</si>
  <si>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</si>
  <si>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</si>
  <si>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</si>
  <si>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</si>
  <si>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</si>
  <si>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</si>
  <si>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</si>
  <si>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</si>
  <si>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</si>
  <si>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</si>
  <si>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</si>
  <si>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</si>
  <si>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</si>
  <si>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</si>
  <si>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</si>
  <si>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</si>
  <si>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</si>
  <si>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</si>
  <si>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</si>
  <si>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</si>
  <si>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</si>
  <si>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</si>
  <si>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</si>
  <si>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</si>
  <si>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</si>
  <si>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</si>
  <si>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</si>
  <si>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</si>
  <si>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</si>
  <si>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н.д.</t>
  </si>
  <si>
    <t>2018.0210</t>
  </si>
  <si>
    <t>10.2018</t>
  </si>
  <si>
    <t>СМР</t>
  </si>
  <si>
    <t>Выполнение работ по реконструкции ТП-10/0,4 кВ филиала АО "Тюменьэнерго" - "Тюменские распределительные сети". 2 этап.</t>
  </si>
  <si>
    <t>филиал АО "Тюменьэнерго" ТюмРС</t>
  </si>
  <si>
    <t>Предварительный расчет стоимости работ</t>
  </si>
  <si>
    <t>ООК</t>
  </si>
  <si>
    <t>ООО "РостЭнерго"</t>
  </si>
  <si>
    <t>1005175</t>
  </si>
  <si>
    <t>20.04.2018</t>
  </si>
  <si>
    <t>19.04.2018</t>
  </si>
  <si>
    <t>10.05.2018</t>
  </si>
  <si>
    <t>07.06.2018</t>
  </si>
  <si>
    <t>29.06.2018</t>
  </si>
  <si>
    <t>06.07.2018</t>
  </si>
  <si>
    <t>18.02.2019</t>
  </si>
  <si>
    <t>2018.0526</t>
  </si>
  <si>
    <t>12.2018</t>
  </si>
  <si>
    <t>Поставка оборудования для реконструкции ТП-10/0,4 кВ 2 этап филиала АО "Тюменьэнерго" – "Тюменские распределительныесети"</t>
  </si>
  <si>
    <t>АО "ЦТЗ"</t>
  </si>
  <si>
    <t>Проектно-сметная документация</t>
  </si>
  <si>
    <t>ВЗ</t>
  </si>
  <si>
    <t>АО "ЭнергоТехПроект"</t>
  </si>
  <si>
    <t>53835</t>
  </si>
  <si>
    <t>24.05.2018</t>
  </si>
  <si>
    <t>30.05.2018</t>
  </si>
  <si>
    <t>20.06.2018</t>
  </si>
  <si>
    <t>31.07.2018</t>
  </si>
  <si>
    <t>30.07.2018</t>
  </si>
  <si>
    <t>28.08.2018</t>
  </si>
  <si>
    <t>06.08.2018</t>
  </si>
  <si>
    <t>14.09.2018</t>
  </si>
  <si>
    <t>ООО "Курганский трансформаторный завод"</t>
  </si>
  <si>
    <t>объем заключенного договора 17/1 от 06.11.2015 . АО "ЦТЗ"    в ценах 2015 года с НДС, млн. руб</t>
  </si>
  <si>
    <t>объем заключенного договора 16/2018/535 от 06.07.2018 . ООО "Ростэнерго"    в ценах 2018 года с НДС, млн. руб</t>
  </si>
  <si>
    <t>объем заключенного договора 16/2018/640 от 28.08.2018 . АО "ЭнергоТехПроект"    в ценах 2018 года с НДС, млн. руб</t>
  </si>
  <si>
    <t xml:space="preserve"> АО "ЦТЗ" ; ООО "Ростэнерго"</t>
  </si>
  <si>
    <t xml:space="preserve"> АО "ЭнергоТехПроект"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</si>
  <si>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</si>
  <si>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</si>
  <si>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24 шт.</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</si>
  <si>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</si>
  <si>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Реконструкция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</si>
  <si>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</si>
  <si>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</si>
  <si>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</si>
  <si>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</si>
  <si>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</si>
  <si>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</si>
  <si>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</si>
  <si>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</si>
  <si>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</si>
  <si>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</si>
  <si>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</si>
  <si>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</si>
  <si>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</si>
  <si>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</si>
  <si>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</si>
  <si>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</si>
  <si>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</si>
  <si>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</si>
  <si>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</si>
  <si>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</si>
  <si>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</si>
  <si>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</si>
  <si>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 xml:space="preserve"> -замена силовых трансформаторов 10кВ: 5 МВА.;
-Финансирование - 40,03 млн.руб.с НДС</t>
  </si>
  <si>
    <t>Замена силовых трансформаторов 10 кВ: КТП 160 кВА - 8 шт, КТП 250 кВА - 13 шт, КТП 400 кВА - 3 шт, КТП 630 кВА - 1 шт</t>
  </si>
  <si>
    <t>МВА - 5,33 млн.руб. без НДС</t>
  </si>
  <si>
    <t>АО "Россети Тюмень"</t>
  </si>
  <si>
    <t>5,1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</si>
  <si>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</si>
  <si>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</si>
  <si>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</si>
  <si>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</si>
  <si>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</si>
  <si>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</si>
  <si>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</si>
  <si>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</si>
  <si>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</si>
  <si>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</si>
  <si>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</si>
  <si>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</si>
  <si>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</si>
  <si>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</si>
  <si>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</si>
  <si>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</si>
  <si>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</si>
  <si>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</si>
  <si>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</si>
  <si>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</si>
  <si>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</si>
  <si>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</si>
  <si>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</si>
  <si>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</si>
  <si>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</si>
  <si>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</si>
  <si>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</si>
  <si>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</si>
  <si>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</si>
  <si>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</si>
  <si>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</si>
  <si>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</si>
  <si>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</si>
  <si>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</si>
  <si>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</si>
  <si>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</si>
  <si>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</si>
  <si>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</si>
  <si>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</si>
  <si>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ИА ТЭ</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</si>
  <si>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</si>
  <si>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</si>
  <si>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</si>
  <si>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</si>
  <si>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</si>
  <si>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</si>
  <si>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</si>
  <si>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</si>
  <si>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</si>
  <si>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</si>
  <si>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</si>
  <si>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</si>
  <si>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</si>
  <si>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Закупка проведена для 4-х объектов ИПР. По результатам закупки заключен договора на сумму 4.990.000,00 руб. с НДС. Объем договора по объекту TP3300.VL.0059 составил </t>
    </r>
    <r>
      <rPr>
        <b/>
        <sz val="11"/>
        <color theme="1"/>
        <rFont val="Times New Roman"/>
        <family val="1"/>
        <charset val="204"/>
      </rPr>
      <t>1.156.704,26</t>
    </r>
    <r>
      <rPr>
        <sz val="11"/>
        <color theme="1"/>
        <rFont val="Times New Roman"/>
        <family val="1"/>
        <charset val="204"/>
      </rPr>
      <t xml:space="preserve"> руб. с НДС.</t>
    </r>
  </si>
  <si>
    <t>ЛЭП, км</t>
  </si>
  <si>
    <t>З</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</si>
  <si>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</si>
  <si>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TP3300.VL.0059 АО "ЦТЗ" проведена закупка на поставку основного электротехнического оборудования (2018.0526). Агентское вознаграждение составило </t>
    </r>
    <r>
      <rPr>
        <b/>
        <sz val="10"/>
        <rFont val="Times New Roman"/>
        <family val="1"/>
        <charset val="204"/>
      </rPr>
      <t>160.963,20</t>
    </r>
    <r>
      <rPr>
        <sz val="10"/>
        <rFont val="Times New Roman"/>
        <family val="1"/>
        <charset val="204"/>
      </rPr>
      <t xml:space="preserve"> руб.</t>
    </r>
  </si>
  <si>
    <t>Оборудование</t>
  </si>
  <si>
    <t xml:space="preserve"> АО "Тюменьэнерго" Тюменские PС</t>
  </si>
  <si>
    <t>КТП-10/0,4 кВ №265 с.Рассвет</t>
  </si>
  <si>
    <t>Трансформаторная подстанция 10\0, кВ</t>
  </si>
  <si>
    <t>КТП</t>
  </si>
  <si>
    <t>2019</t>
  </si>
  <si>
    <t>10 кВ</t>
  </si>
  <si>
    <t>Акт ТО от 2017</t>
  </si>
  <si>
    <t>Срок использования продлён на 5 лет</t>
  </si>
  <si>
    <t>КТП-10/0,4 кВ №266 с.Рассвет</t>
  </si>
  <si>
    <t>КТП-10/0,4 кВ №309 с.Лога</t>
  </si>
  <si>
    <t>КТП-10/0,4 кВ №292 с.В.Бешкиль</t>
  </si>
  <si>
    <t>КТП-10/0,4 кВ №302 с.В.Ингал</t>
  </si>
  <si>
    <t>КТП-10/0,4 кВ №345 с.Малыши</t>
  </si>
  <si>
    <t>КТП-10/0,4 кВ №367 с.Бархатово</t>
  </si>
  <si>
    <t>КТП-10/0,4 кВ №250 с.Кукушки</t>
  </si>
  <si>
    <t>1978</t>
  </si>
  <si>
    <t>Акт ТО от 2019</t>
  </si>
  <si>
    <t>КТП-10/0,4 кВ №297 с.Лога</t>
  </si>
  <si>
    <t>КТП-10/0,4 кВ №409 с.Исетское</t>
  </si>
  <si>
    <t>1981</t>
  </si>
  <si>
    <t>КТП-10/0,4 кВ №463 н.п. Дуброво</t>
  </si>
  <si>
    <t>КТП-10/0,4 кВ №250 с. Караульный Яр № 209, КТП н.п. Созоново № 288</t>
  </si>
  <si>
    <t>Акт ТО от 2018</t>
  </si>
  <si>
    <t>КТП-10/0,4 кВ №235 н.п. Сеиты</t>
  </si>
  <si>
    <t>КТП-10/0,4 кВ №726 н.п. Ахманы</t>
  </si>
  <si>
    <t>КТП-10/0,4 кВ №767 н.п. Киндер</t>
  </si>
  <si>
    <t>Акт ТО от 2016</t>
  </si>
  <si>
    <t>КТП-10/0,4 кВ №741 н.п. Андрюшино</t>
  </si>
  <si>
    <t>КТП-10/0,4 кВ №746 н.п. Крысово</t>
  </si>
  <si>
    <t>КТП-10/0,4 кВ №772 н.п. Сартово</t>
  </si>
  <si>
    <t>КТП-10/0,4 кВ №91 н.п. Маслянка</t>
  </si>
  <si>
    <t>КТП-10/0,4 кВ №199 п.Каскара</t>
  </si>
  <si>
    <t xml:space="preserve">КТП-10/0,4 кВ №180 п.Каскара </t>
  </si>
  <si>
    <t>КТП-10/0,4 кВ №250 н.п. Созоново</t>
  </si>
  <si>
    <t>КТП-10/0,4 кВ №206 с. Борки</t>
  </si>
  <si>
    <t>КТП-10/0,4 кВ №329 с. Княжево</t>
  </si>
  <si>
    <t>0,25х0,16</t>
  </si>
  <si>
    <t>Факт (предложения по корректировке плана)</t>
  </si>
  <si>
    <r>
      <t>По результатам проведенных преддоговорных переговоров стоимость договора уменьшена с 21.038.548,49 руб. с НДС до 21.038.498,34 руб. с НДС. В связи с переходом подрядчика на упрощенную систему налогообложения сумма договора составила</t>
    </r>
    <r>
      <rPr>
        <b/>
        <sz val="10"/>
        <color indexed="8"/>
        <rFont val="Times New Roman"/>
        <family val="1"/>
        <charset val="204"/>
      </rPr>
      <t xml:space="preserve"> 19.141.670,30</t>
    </r>
    <r>
      <rPr>
        <sz val="10"/>
        <color indexed="8"/>
        <rFont val="Times New Roman"/>
        <family val="1"/>
        <charset val="204"/>
      </rPr>
      <t xml:space="preserve"> руб.</t>
    </r>
  </si>
  <si>
    <t>0.2 Реконструкция, модернизация, техническое перевооружение</t>
  </si>
  <si>
    <t>2 этап</t>
  </si>
  <si>
    <t>Год окончания строительства 2021</t>
  </si>
  <si>
    <t xml:space="preserve"> -замена силовых трансформаторов 10кВ: 5 МВА.;
-Финансирование -34,17 млн.руб.с НДС</t>
  </si>
  <si>
    <t>Реализация завершена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</si>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</sst>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8"/>
      <color theme="1"/>
      <name val="Times New Roman"/>
      <family val="1"/>
      <charset val="204"/>
    </font>
    <font>
      <sz val="11"/>
      <color rgb="FF92D050"/>
      <name val="Times New Roman"/>
      <family val="1"/>
      <charset val="204"/>
    </font>
    <font>
      <sz val="12"/>
      <color theme="1"/>
      <name val="Calibri"/>
      <family val="2"/>
      <scheme val="minor"/>
    </font>
    <font>
      <sz val="10"/>
      <color indexed="8"/>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0"/>
      <color theme="1"/>
      <name val="Times New Roman"/>
      <family val="1"/>
      <charset val="204"/>
    </font>
    <font>
      <b/>
      <sz val="10"/>
      <color indexed="8"/>
      <name val="Times New Roman"/>
      <family val="1"/>
      <charset val="204"/>
    </font>
    <font>
      <b/>
      <u/>
      <sz val="10"/>
      <color theme="1"/>
      <name val="Times New Roman"/>
      <family val="1"/>
      <charset val="204"/>
    </font>
    <font>
      <b/>
      <u/>
      <sz val="11"/>
      <color theme="1"/>
      <name val="Times New Roman"/>
      <family val="1"/>
      <charset val="204"/>
    </font>
    <font>
      <b/>
      <u/>
      <sz val="16"/>
      <color theme="1"/>
      <name val="Times New Roman"/>
      <family val="1"/>
      <charset val="204"/>
    </font>
    <font>
      <b/>
      <sz val="16"/>
      <name val="Times New Roman"/>
      <family val="1"/>
      <charset val="204"/>
    </font>
    <font>
      <sz val="16"/>
      <name val="Times New Roman"/>
      <family val="1"/>
      <charset val="204"/>
    </font>
    <font>
      <b/>
      <sz val="16"/>
      <color theme="1"/>
      <name val="Arial"/>
      <family val="2"/>
      <charset val="204"/>
    </font>
    <font>
      <sz val="16"/>
      <color theme="1"/>
      <name val="Arial"/>
      <family val="2"/>
      <charset val="204"/>
    </font>
    <font>
      <b/>
      <sz val="16"/>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b/>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xf numFmtId="0" fontId="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4" xfId="2" applyFont="1" applyFill="1" applyBorder="1" applyAlignment="1">
      <alignment horizontal="justify"/>
    </xf>
    <xf numFmtId="0" fontId="41" fillId="0" borderId="33" xfId="2" applyFont="1" applyFill="1" applyBorder="1" applyAlignment="1">
      <alignment horizontal="justify"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8" fillId="0" borderId="0" xfId="0" applyFont="1"/>
    <xf numFmtId="0" fontId="48" fillId="0" borderId="1" xfId="0" applyFont="1" applyBorder="1"/>
    <xf numFmtId="0" fontId="11" fillId="0" borderId="3"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8" fillId="0" borderId="1" xfId="0" applyFont="1" applyBorder="1" applyAlignment="1">
      <alignment horizontal="center" vertical="center"/>
    </xf>
    <xf numFmtId="0" fontId="40" fillId="0" borderId="23" xfId="49"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47" xfId="49"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7" applyFont="1" applyBorder="1" applyAlignment="1">
      <alignment horizontal="center" vertical="center" wrapText="1"/>
    </xf>
    <xf numFmtId="0" fontId="7" fillId="0" borderId="1" xfId="67" applyFont="1" applyFill="1" applyBorder="1" applyAlignment="1">
      <alignment horizontal="center" vertical="center" wrapText="1"/>
    </xf>
    <xf numFmtId="2" fontId="59" fillId="0" borderId="1" xfId="67" applyNumberFormat="1" applyFont="1" applyBorder="1" applyAlignment="1">
      <alignment horizontal="center"/>
    </xf>
    <xf numFmtId="0" fontId="43" fillId="0" borderId="0" xfId="52" applyFont="1" applyAlignment="1"/>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41" xfId="0" applyFont="1" applyBorder="1" applyAlignment="1">
      <alignment horizontal="left" vertical="center" wrapText="1"/>
    </xf>
    <xf numFmtId="168" fontId="62" fillId="0" borderId="28" xfId="0" quotePrefix="1" applyNumberFormat="1" applyFont="1" applyFill="1" applyBorder="1" applyAlignment="1">
      <alignment horizontal="center" vertical="center" wrapText="1"/>
    </xf>
    <xf numFmtId="49" fontId="62" fillId="0" borderId="27" xfId="0" applyNumberFormat="1" applyFont="1" applyFill="1" applyBorder="1" applyAlignment="1">
      <alignment horizontal="center" vertical="center" wrapText="1"/>
    </xf>
    <xf numFmtId="49" fontId="62" fillId="0" borderId="27" xfId="0" quotePrefix="1" applyNumberFormat="1" applyFont="1" applyFill="1" applyBorder="1" applyAlignment="1">
      <alignment horizontal="center" vertical="center" wrapText="1"/>
    </xf>
    <xf numFmtId="168" fontId="62" fillId="0" borderId="27" xfId="0" applyNumberFormat="1" applyFont="1" applyFill="1" applyBorder="1" applyAlignment="1">
      <alignment horizontal="center" vertical="center" wrapText="1"/>
    </xf>
    <xf numFmtId="3" fontId="62"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8" fontId="60" fillId="0" borderId="28" xfId="0" quotePrefix="1" applyNumberFormat="1" applyFont="1" applyFill="1" applyBorder="1" applyAlignment="1">
      <alignment horizontal="center" vertical="center" wrapText="1"/>
    </xf>
    <xf numFmtId="49" fontId="60" fillId="0" borderId="27" xfId="0" applyNumberFormat="1" applyFont="1" applyFill="1" applyBorder="1" applyAlignment="1">
      <alignment horizontal="center" vertical="center" wrapText="1"/>
    </xf>
    <xf numFmtId="49" fontId="60" fillId="0" borderId="27" xfId="0" quotePrefix="1" applyNumberFormat="1" applyFont="1" applyFill="1" applyBorder="1" applyAlignment="1">
      <alignment horizontal="center" vertical="center" wrapText="1"/>
    </xf>
    <xf numFmtId="168"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60" fillId="0" borderId="41"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0" fillId="0" borderId="23" xfId="0" applyNumberFormat="1" applyFont="1" applyFill="1" applyBorder="1" applyAlignment="1">
      <alignment horizontal="center" vertical="center" wrapText="1"/>
    </xf>
    <xf numFmtId="168" fontId="60" fillId="0" borderId="23"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Fill="1" applyBorder="1" applyAlignment="1">
      <alignment horizontal="center" vertical="center" wrapText="1"/>
    </xf>
    <xf numFmtId="49" fontId="60" fillId="0" borderId="23" xfId="0" quotePrefix="1" applyNumberFormat="1" applyFont="1" applyFill="1" applyBorder="1" applyAlignment="1">
      <alignment horizontal="center" vertical="center" wrapText="1"/>
    </xf>
    <xf numFmtId="49" fontId="60" fillId="0" borderId="46" xfId="0" applyNumberFormat="1" applyFont="1" applyFill="1" applyBorder="1" applyAlignment="1">
      <alignment horizontal="center" vertical="center" wrapText="1"/>
    </xf>
    <xf numFmtId="0" fontId="36" fillId="0" borderId="42" xfId="0" applyFont="1" applyBorder="1" applyAlignment="1">
      <alignment horizontal="left" vertical="center"/>
    </xf>
    <xf numFmtId="0" fontId="0" fillId="0" borderId="0" xfId="0"/>
    <xf numFmtId="0" fontId="36" fillId="0" borderId="42" xfId="0" applyFont="1" applyBorder="1"/>
    <xf numFmtId="170" fontId="39" fillId="25" borderId="42" xfId="0" applyNumberFormat="1" applyFont="1" applyFill="1" applyBorder="1" applyAlignment="1">
      <alignment horizontal="left" vertical="center"/>
    </xf>
    <xf numFmtId="170" fontId="36" fillId="0" borderId="42"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2"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170" fontId="39" fillId="26" borderId="4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0" fontId="11" fillId="0" borderId="0" xfId="70" applyFont="1" applyAlignment="1">
      <alignment vertical="center"/>
    </xf>
    <xf numFmtId="0" fontId="11" fillId="28" borderId="0" xfId="70" applyFont="1" applyFill="1" applyAlignment="1">
      <alignmen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8" xfId="70" applyFont="1" applyBorder="1" applyAlignment="1">
      <alignment vertical="center"/>
    </xf>
    <xf numFmtId="171" fontId="29" fillId="0" borderId="48" xfId="70" applyNumberFormat="1" applyFont="1" applyFill="1" applyBorder="1" applyAlignment="1">
      <alignment vertical="center"/>
    </xf>
    <xf numFmtId="0" fontId="11" fillId="0" borderId="49" xfId="70" applyFont="1" applyBorder="1" applyAlignment="1">
      <alignment vertical="center"/>
    </xf>
    <xf numFmtId="3" fontId="41" fillId="0" borderId="49" xfId="70" applyNumberFormat="1" applyFont="1" applyBorder="1" applyAlignment="1">
      <alignment vertical="center"/>
    </xf>
    <xf numFmtId="0" fontId="41" fillId="0" borderId="0" xfId="70" applyFont="1" applyAlignment="1">
      <alignment vertical="center"/>
    </xf>
    <xf numFmtId="0" fontId="11" fillId="0" borderId="50" xfId="70" applyFont="1" applyBorder="1" applyAlignment="1">
      <alignment vertical="center"/>
    </xf>
    <xf numFmtId="3" fontId="41" fillId="0" borderId="50"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51" xfId="70" applyNumberFormat="1" applyFont="1" applyBorder="1" applyAlignment="1">
      <alignment vertical="center"/>
    </xf>
    <xf numFmtId="3" fontId="41" fillId="0" borderId="52"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53" xfId="70" applyFont="1" applyBorder="1" applyAlignment="1">
      <alignment vertical="center"/>
    </xf>
    <xf numFmtId="172" fontId="41" fillId="0" borderId="54" xfId="70" applyNumberFormat="1" applyFont="1" applyBorder="1" applyAlignment="1">
      <alignment vertical="center"/>
    </xf>
    <xf numFmtId="10" fontId="41" fillId="0" borderId="55" xfId="70" applyNumberFormat="1" applyFont="1" applyBorder="1" applyAlignment="1">
      <alignment vertical="center"/>
    </xf>
    <xf numFmtId="9" fontId="41" fillId="0" borderId="54" xfId="70" applyNumberFormat="1" applyFont="1" applyBorder="1" applyAlignment="1">
      <alignment vertical="center"/>
    </xf>
    <xf numFmtId="0" fontId="11" fillId="0" borderId="31" xfId="70" applyFont="1" applyBorder="1" applyAlignment="1">
      <alignment vertical="center"/>
    </xf>
    <xf numFmtId="3" fontId="41" fillId="0" borderId="48" xfId="70" applyNumberFormat="1" applyFont="1" applyBorder="1" applyAlignment="1">
      <alignment vertical="center"/>
    </xf>
    <xf numFmtId="0" fontId="11" fillId="0" borderId="25" xfId="70" applyFont="1" applyBorder="1" applyAlignment="1">
      <alignment vertical="center"/>
    </xf>
    <xf numFmtId="10" fontId="41" fillId="0" borderId="56" xfId="70" applyNumberFormat="1" applyFont="1" applyBorder="1" applyAlignment="1">
      <alignment vertical="center"/>
    </xf>
    <xf numFmtId="10" fontId="41" fillId="0" borderId="49" xfId="70" applyNumberFormat="1" applyFont="1" applyBorder="1" applyAlignment="1">
      <alignment vertical="center"/>
    </xf>
    <xf numFmtId="171" fontId="11" fillId="0" borderId="0" xfId="70" applyNumberFormat="1" applyFont="1" applyAlignment="1">
      <alignment vertical="center"/>
    </xf>
    <xf numFmtId="2" fontId="11" fillId="0" borderId="0" xfId="70" applyNumberFormat="1" applyFont="1" applyAlignment="1">
      <alignment vertical="center"/>
    </xf>
    <xf numFmtId="0" fontId="11" fillId="0" borderId="57" xfId="70" applyFont="1" applyBorder="1" applyAlignment="1">
      <alignment vertical="center"/>
    </xf>
    <xf numFmtId="10" fontId="41" fillId="0" borderId="53"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8"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8"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8" borderId="23" xfId="70" applyNumberFormat="1" applyFont="1" applyFill="1" applyBorder="1" applyAlignment="1">
      <alignment vertical="center"/>
    </xf>
    <xf numFmtId="0" fontId="66" fillId="0" borderId="0" xfId="70" applyFont="1" applyAlignment="1">
      <alignment vertical="center"/>
    </xf>
    <xf numFmtId="0" fontId="66" fillId="28" borderId="0" xfId="70" applyFont="1" applyFill="1" applyAlignment="1">
      <alignment vertical="center"/>
    </xf>
    <xf numFmtId="0" fontId="42" fillId="0" borderId="28" xfId="70" applyFont="1" applyBorder="1" applyAlignment="1">
      <alignment vertical="center"/>
    </xf>
    <xf numFmtId="1" fontId="11" fillId="28"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8"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8"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8" borderId="0" xfId="70" applyNumberFormat="1" applyFont="1" applyFill="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173" fontId="42" fillId="28" borderId="1" xfId="70" applyNumberFormat="1" applyFont="1" applyFill="1" applyBorder="1" applyAlignment="1">
      <alignment vertical="center"/>
    </xf>
    <xf numFmtId="173" fontId="41" fillId="0" borderId="1" xfId="70" applyNumberFormat="1" applyFont="1" applyBorder="1" applyAlignment="1">
      <alignment vertical="center"/>
    </xf>
    <xf numFmtId="173" fontId="41" fillId="28"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173" fontId="42" fillId="28" borderId="23" xfId="70" applyNumberFormat="1" applyFont="1" applyFill="1" applyBorder="1" applyAlignment="1">
      <alignment vertical="center"/>
    </xf>
    <xf numFmtId="0" fontId="67" fillId="0" borderId="0" xfId="70" applyFont="1" applyBorder="1" applyAlignment="1">
      <alignment vertical="center"/>
    </xf>
    <xf numFmtId="171" fontId="68" fillId="0" borderId="0" xfId="70" applyNumberFormat="1" applyFont="1" applyBorder="1" applyAlignment="1">
      <alignment horizontal="center" vertical="center"/>
    </xf>
    <xf numFmtId="171" fontId="68" fillId="28" borderId="0" xfId="70" applyNumberFormat="1" applyFont="1" applyFill="1" applyBorder="1" applyAlignment="1">
      <alignment horizontal="center" vertical="center"/>
    </xf>
    <xf numFmtId="0" fontId="67"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1" fillId="0" borderId="1" xfId="70" applyNumberFormat="1" applyFont="1" applyBorder="1" applyAlignment="1">
      <alignment horizontal="center" vertical="center"/>
    </xf>
    <xf numFmtId="170" fontId="41" fillId="28" borderId="1" xfId="70" applyNumberFormat="1" applyFont="1" applyFill="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8"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28"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4" fontId="42" fillId="28" borderId="23" xfId="70" applyNumberFormat="1" applyFont="1" applyFill="1" applyBorder="1" applyAlignment="1">
      <alignment vertical="center"/>
    </xf>
    <xf numFmtId="173" fontId="11" fillId="0" borderId="0" xfId="70" applyNumberFormat="1" applyFont="1" applyAlignment="1">
      <alignment vertical="center"/>
    </xf>
    <xf numFmtId="0" fontId="11" fillId="28" borderId="0" xfId="70" applyFont="1" applyFill="1" applyBorder="1" applyAlignment="1">
      <alignment vertical="center"/>
    </xf>
    <xf numFmtId="175" fontId="11" fillId="0" borderId="0" xfId="70" applyNumberFormat="1" applyFont="1" applyAlignment="1">
      <alignment vertical="center"/>
    </xf>
    <xf numFmtId="0" fontId="65" fillId="0" borderId="0" xfId="70" applyFont="1" applyBorder="1" applyAlignment="1">
      <alignment vertical="center"/>
    </xf>
    <xf numFmtId="0" fontId="65" fillId="28" borderId="0" xfId="70"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36" fillId="0" borderId="41" xfId="49"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0" fontId="11" fillId="28" borderId="0" xfId="2" applyFont="1" applyFill="1"/>
    <xf numFmtId="0" fontId="11" fillId="28" borderId="0" xfId="2" applyFont="1" applyFill="1" applyBorder="1" applyAlignment="1"/>
    <xf numFmtId="0" fontId="43" fillId="28" borderId="20" xfId="2" applyFont="1" applyFill="1" applyBorder="1" applyAlignment="1">
      <alignment vertical="center" wrapText="1"/>
    </xf>
    <xf numFmtId="0" fontId="43" fillId="28" borderId="21" xfId="2" applyFont="1" applyFill="1" applyBorder="1" applyAlignment="1">
      <alignment vertical="center" wrapText="1"/>
    </xf>
    <xf numFmtId="0" fontId="43" fillId="28" borderId="58" xfId="2" applyNumberFormat="1" applyFont="1" applyFill="1" applyBorder="1" applyAlignment="1">
      <alignment horizontal="center" vertical="top" wrapText="1"/>
    </xf>
    <xf numFmtId="0" fontId="43" fillId="0" borderId="58" xfId="2" applyFont="1" applyFill="1" applyBorder="1" applyAlignment="1">
      <alignment horizontal="center" vertical="center" wrapText="1"/>
    </xf>
    <xf numFmtId="0" fontId="43" fillId="0" borderId="58" xfId="2" applyNumberFormat="1" applyFont="1" applyFill="1" applyBorder="1" applyAlignment="1">
      <alignment horizontal="center" vertical="top" wrapText="1"/>
    </xf>
    <xf numFmtId="0" fontId="43" fillId="28" borderId="58" xfId="2" applyFont="1" applyFill="1" applyBorder="1" applyAlignment="1">
      <alignment horizontal="center" vertical="center" wrapText="1"/>
    </xf>
    <xf numFmtId="0" fontId="11" fillId="28" borderId="58" xfId="2" applyNumberFormat="1" applyFont="1" applyFill="1" applyBorder="1" applyAlignment="1">
      <alignment horizontal="center" vertical="center" wrapText="1"/>
    </xf>
    <xf numFmtId="0" fontId="11" fillId="0" borderId="58" xfId="2" applyFont="1" applyFill="1" applyBorder="1"/>
    <xf numFmtId="0" fontId="0" fillId="0" borderId="58" xfId="0" applyFill="1" applyBorder="1" applyAlignment="1">
      <alignment wrapText="1"/>
    </xf>
    <xf numFmtId="0" fontId="46" fillId="28" borderId="58" xfId="2" applyNumberFormat="1" applyFont="1" applyFill="1" applyBorder="1" applyAlignment="1">
      <alignment horizontal="center" vertical="center" wrapText="1"/>
    </xf>
    <xf numFmtId="14" fontId="46" fillId="28" borderId="58" xfId="2" applyNumberFormat="1" applyFont="1" applyFill="1" applyBorder="1" applyAlignment="1">
      <alignment horizontal="center" vertical="center" wrapText="1"/>
    </xf>
    <xf numFmtId="9" fontId="46" fillId="28"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left" vertical="top" wrapText="1"/>
    </xf>
    <xf numFmtId="14" fontId="46" fillId="28" borderId="58" xfId="2" applyNumberFormat="1" applyFont="1" applyFill="1" applyBorder="1" applyAlignment="1">
      <alignment horizontal="center" vertical="center"/>
    </xf>
    <xf numFmtId="0" fontId="46" fillId="28" borderId="58" xfId="2" applyFont="1" applyFill="1" applyBorder="1" applyAlignment="1">
      <alignment horizontal="center" vertical="center"/>
    </xf>
    <xf numFmtId="0" fontId="46" fillId="28" borderId="58" xfId="2" applyNumberFormat="1" applyFont="1" applyFill="1" applyBorder="1" applyAlignment="1">
      <alignment horizontal="center" vertical="center"/>
    </xf>
    <xf numFmtId="0" fontId="11" fillId="28" borderId="58" xfId="2" applyFont="1" applyFill="1" applyBorder="1" applyAlignment="1">
      <alignment horizontal="center" vertical="center"/>
    </xf>
    <xf numFmtId="0" fontId="43" fillId="0" borderId="58" xfId="62" applyFont="1" applyBorder="1" applyAlignment="1">
      <alignment horizontal="center" vertical="center" wrapText="1"/>
    </xf>
    <xf numFmtId="0" fontId="43" fillId="0" borderId="58" xfId="62" applyFont="1" applyFill="1" applyBorder="1" applyAlignment="1">
      <alignment horizontal="center" vertical="center" wrapText="1"/>
    </xf>
    <xf numFmtId="0" fontId="11" fillId="0" borderId="58" xfId="62" applyFont="1" applyBorder="1" applyAlignment="1">
      <alignment horizontal="center" vertical="top"/>
    </xf>
    <xf numFmtId="0" fontId="11" fillId="0" borderId="58" xfId="62" applyFont="1" applyBorder="1" applyAlignment="1">
      <alignment horizontal="left" vertical="center"/>
    </xf>
    <xf numFmtId="0" fontId="11" fillId="0" borderId="58" xfId="62" applyFont="1" applyBorder="1" applyAlignment="1">
      <alignment horizontal="left" vertical="center" wrapText="1"/>
    </xf>
    <xf numFmtId="0" fontId="11" fillId="0" borderId="58" xfId="62" applyFont="1" applyBorder="1" applyAlignment="1">
      <alignment horizontal="center" vertical="center"/>
    </xf>
    <xf numFmtId="49" fontId="11" fillId="0" borderId="58" xfId="62" applyNumberFormat="1" applyFont="1" applyBorder="1" applyAlignment="1">
      <alignment horizontal="center" vertical="center"/>
    </xf>
    <xf numFmtId="0" fontId="11" fillId="0" borderId="58" xfId="62" applyFont="1" applyFill="1" applyBorder="1" applyAlignment="1">
      <alignment horizontal="center" vertical="center"/>
    </xf>
    <xf numFmtId="0" fontId="11" fillId="0" borderId="58" xfId="62" applyFont="1" applyFill="1" applyBorder="1" applyAlignment="1">
      <alignment horizontal="center" vertical="center" wrapText="1"/>
    </xf>
    <xf numFmtId="0" fontId="11" fillId="0" borderId="58" xfId="62" applyFont="1" applyBorder="1" applyAlignment="1">
      <alignment horizontal="center" vertical="center" wrapText="1"/>
    </xf>
    <xf numFmtId="49" fontId="11" fillId="0" borderId="58" xfId="62" applyNumberFormat="1" applyFont="1" applyBorder="1" applyAlignment="1">
      <alignment horizontal="left" vertical="center" wrapText="1"/>
    </xf>
    <xf numFmtId="4" fontId="11" fillId="0" borderId="58" xfId="68" applyNumberFormat="1" applyFont="1" applyFill="1" applyBorder="1" applyAlignment="1">
      <alignment horizontal="right" wrapText="1"/>
    </xf>
    <xf numFmtId="1" fontId="70" fillId="0" borderId="27" xfId="49" applyNumberFormat="1" applyFont="1" applyBorder="1" applyAlignment="1">
      <alignment horizontal="center" vertical="center"/>
    </xf>
    <xf numFmtId="49" fontId="62"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3" fontId="62" fillId="0" borderId="23" xfId="0" applyNumberFormat="1" applyFont="1" applyFill="1" applyBorder="1" applyAlignment="1">
      <alignment horizontal="center" vertical="center" wrapText="1"/>
    </xf>
    <xf numFmtId="0" fontId="36" fillId="0" borderId="46" xfId="49" applyFont="1" applyFill="1" applyBorder="1"/>
    <xf numFmtId="175" fontId="70" fillId="0" borderId="28" xfId="49" applyNumberFormat="1" applyFont="1" applyBorder="1" applyAlignment="1">
      <alignment horizontal="center" vertical="center"/>
    </xf>
    <xf numFmtId="49" fontId="70" fillId="0" borderId="27" xfId="49" applyNumberFormat="1" applyFont="1" applyBorder="1" applyAlignment="1">
      <alignment horizontal="center" vertical="center" wrapText="1"/>
    </xf>
    <xf numFmtId="49" fontId="70" fillId="0" borderId="27" xfId="49" applyNumberFormat="1" applyFont="1" applyFill="1" applyBorder="1" applyAlignment="1">
      <alignment horizontal="center" vertical="center"/>
    </xf>
    <xf numFmtId="3" fontId="70" fillId="0" borderId="27" xfId="49" applyNumberFormat="1" applyFont="1" applyBorder="1" applyAlignment="1">
      <alignment horizontal="center" vertical="center"/>
    </xf>
    <xf numFmtId="49" fontId="70" fillId="0" borderId="27" xfId="49" applyNumberFormat="1" applyFont="1" applyBorder="1" applyAlignment="1">
      <alignment horizontal="center" vertical="center"/>
    </xf>
    <xf numFmtId="0" fontId="70" fillId="0" borderId="27" xfId="49" applyFont="1" applyBorder="1"/>
    <xf numFmtId="0" fontId="70" fillId="0" borderId="27" xfId="49" applyFont="1" applyBorder="1" applyAlignment="1">
      <alignment horizontal="center" vertical="center"/>
    </xf>
    <xf numFmtId="14" fontId="70" fillId="0" borderId="27" xfId="49" applyNumberFormat="1" applyFont="1" applyBorder="1" applyAlignment="1">
      <alignment horizontal="center" vertical="center"/>
    </xf>
    <xf numFmtId="0" fontId="70" fillId="0" borderId="27" xfId="49" applyFont="1" applyBorder="1" applyAlignment="1">
      <alignment horizontal="center" vertical="center" wrapText="1"/>
    </xf>
    <xf numFmtId="0" fontId="46" fillId="0" borderId="41" xfId="49" applyFont="1" applyBorder="1" applyAlignment="1">
      <alignment horizontal="center" vertical="center" wrapText="1"/>
    </xf>
    <xf numFmtId="175" fontId="70" fillId="0" borderId="60" xfId="49" applyNumberFormat="1" applyFont="1" applyBorder="1" applyAlignment="1">
      <alignment vertical="center"/>
    </xf>
    <xf numFmtId="49" fontId="70" fillId="0" borderId="61" xfId="49" applyNumberFormat="1" applyFont="1" applyBorder="1" applyAlignment="1">
      <alignment vertical="center" wrapText="1"/>
    </xf>
    <xf numFmtId="49" fontId="70" fillId="0" borderId="61" xfId="49" applyNumberFormat="1" applyFont="1" applyBorder="1" applyAlignment="1">
      <alignment horizontal="center" vertical="center"/>
    </xf>
    <xf numFmtId="1" fontId="70" fillId="0" borderId="61" xfId="49" applyNumberFormat="1" applyFont="1" applyBorder="1" applyAlignment="1">
      <alignment horizontal="center" vertical="center"/>
    </xf>
    <xf numFmtId="49" fontId="70" fillId="0" borderId="61" xfId="49" applyNumberFormat="1" applyFont="1" applyBorder="1" applyAlignment="1">
      <alignment horizontal="center" vertical="center" wrapText="1"/>
    </xf>
    <xf numFmtId="3" fontId="70" fillId="0" borderId="61" xfId="49" applyNumberFormat="1" applyFont="1" applyBorder="1" applyAlignment="1">
      <alignment horizontal="center" vertical="center"/>
    </xf>
    <xf numFmtId="49" fontId="70" fillId="0" borderId="61" xfId="49" applyNumberFormat="1" applyFont="1" applyBorder="1" applyAlignment="1">
      <alignment vertical="center"/>
    </xf>
    <xf numFmtId="1" fontId="70" fillId="0" borderId="61" xfId="49" applyNumberFormat="1" applyFont="1" applyBorder="1" applyAlignment="1">
      <alignment vertical="center"/>
    </xf>
    <xf numFmtId="0" fontId="70" fillId="0" borderId="61" xfId="49" applyFont="1" applyBorder="1"/>
    <xf numFmtId="0" fontId="70" fillId="0" borderId="62" xfId="49" applyFont="1" applyBorder="1"/>
    <xf numFmtId="175" fontId="70" fillId="0" borderId="63" xfId="49" applyNumberFormat="1" applyFont="1" applyBorder="1" applyAlignment="1">
      <alignment vertical="center"/>
    </xf>
    <xf numFmtId="49" fontId="70" fillId="0" borderId="64" xfId="49" applyNumberFormat="1" applyFont="1" applyBorder="1" applyAlignment="1">
      <alignment vertical="center" wrapText="1"/>
    </xf>
    <xf numFmtId="49" fontId="70" fillId="0" borderId="64" xfId="49" applyNumberFormat="1" applyFont="1" applyBorder="1" applyAlignment="1">
      <alignment horizontal="center" vertical="center"/>
    </xf>
    <xf numFmtId="1" fontId="70" fillId="0" borderId="64" xfId="49" applyNumberFormat="1" applyFont="1" applyBorder="1" applyAlignment="1">
      <alignment horizontal="center" vertical="center"/>
    </xf>
    <xf numFmtId="49" fontId="70" fillId="0" borderId="64" xfId="49" applyNumberFormat="1" applyFont="1" applyBorder="1" applyAlignment="1">
      <alignment horizontal="center" vertical="center" wrapText="1"/>
    </xf>
    <xf numFmtId="3" fontId="70" fillId="0" borderId="64" xfId="49" applyNumberFormat="1" applyFont="1" applyBorder="1" applyAlignment="1">
      <alignment horizontal="center" vertical="center"/>
    </xf>
    <xf numFmtId="49" fontId="70" fillId="0" borderId="64" xfId="49" applyNumberFormat="1" applyFont="1" applyBorder="1" applyAlignment="1">
      <alignment vertical="center"/>
    </xf>
    <xf numFmtId="1" fontId="70" fillId="0" borderId="64" xfId="49" applyNumberFormat="1" applyFont="1" applyBorder="1" applyAlignment="1">
      <alignment vertical="center"/>
    </xf>
    <xf numFmtId="0" fontId="70" fillId="0" borderId="64" xfId="49" applyFont="1" applyBorder="1" applyAlignment="1">
      <alignment horizontal="center" vertical="center"/>
    </xf>
    <xf numFmtId="0" fontId="70" fillId="0" borderId="64" xfId="49" applyFont="1" applyBorder="1"/>
    <xf numFmtId="0" fontId="70" fillId="0" borderId="65" xfId="49" applyFont="1" applyBorder="1"/>
    <xf numFmtId="169" fontId="0" fillId="0" borderId="1" xfId="0" applyNumberFormat="1" applyFont="1" applyFill="1" applyBorder="1" applyAlignment="1">
      <alignment horizontal="center" vertical="center"/>
    </xf>
    <xf numFmtId="0" fontId="43" fillId="0" borderId="61" xfId="2" applyNumberFormat="1" applyFont="1" applyBorder="1" applyAlignment="1">
      <alignment horizontal="center" vertical="top" wrapText="1"/>
    </xf>
    <xf numFmtId="0" fontId="43" fillId="0" borderId="61" xfId="2" applyFont="1" applyBorder="1" applyAlignment="1">
      <alignment vertical="top" wrapText="1"/>
    </xf>
    <xf numFmtId="0" fontId="11" fillId="0" borderId="61" xfId="2" applyFont="1" applyBorder="1" applyAlignment="1">
      <alignment vertical="top" wrapText="1"/>
    </xf>
    <xf numFmtId="0" fontId="11" fillId="0" borderId="61" xfId="2" applyFont="1" applyBorder="1" applyAlignment="1">
      <alignment horizontal="justify" vertical="top" wrapText="1"/>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49" applyFont="1"/>
    <xf numFmtId="0" fontId="7" fillId="0" borderId="0" xfId="49" applyFont="1" applyFill="1"/>
    <xf numFmtId="170" fontId="36" fillId="0" borderId="0" xfId="49" applyNumberFormat="1" applyFont="1" applyFill="1"/>
    <xf numFmtId="170" fontId="36" fillId="27" borderId="0" xfId="0" applyNumberFormat="1" applyFont="1" applyFill="1" applyBorder="1" applyAlignment="1">
      <alignment horizontal="left" vertical="center" wrapText="1"/>
    </xf>
    <xf numFmtId="0" fontId="37" fillId="0" borderId="0" xfId="49" applyFont="1" applyBorder="1"/>
    <xf numFmtId="0" fontId="36" fillId="0" borderId="0" xfId="49" applyFont="1" applyFill="1" applyBorder="1"/>
    <xf numFmtId="0" fontId="36" fillId="0" borderId="0" xfId="49" applyFont="1" applyBorder="1"/>
    <xf numFmtId="0" fontId="76" fillId="0" borderId="0" xfId="70" applyFont="1" applyAlignment="1">
      <alignment vertical="center"/>
    </xf>
    <xf numFmtId="0" fontId="77" fillId="0" borderId="0" xfId="1" applyFont="1" applyAlignment="1">
      <alignment horizontal="left" vertical="center"/>
    </xf>
    <xf numFmtId="0" fontId="78" fillId="0" borderId="0" xfId="1" applyFont="1" applyAlignment="1">
      <alignment horizontal="left"/>
    </xf>
    <xf numFmtId="0" fontId="78" fillId="0" borderId="0" xfId="1" applyFont="1" applyFill="1" applyAlignment="1">
      <alignment horizontal="left"/>
    </xf>
    <xf numFmtId="0" fontId="76" fillId="0" borderId="0" xfId="2" applyFont="1" applyAlignment="1">
      <alignment horizontal="left"/>
    </xf>
    <xf numFmtId="0" fontId="79" fillId="0" borderId="0" xfId="1" applyFont="1" applyAlignment="1">
      <alignment horizontal="left" vertical="center"/>
    </xf>
    <xf numFmtId="0" fontId="76" fillId="0" borderId="0" xfId="70" applyFont="1" applyFill="1" applyAlignment="1">
      <alignment vertical="center"/>
    </xf>
    <xf numFmtId="0" fontId="80" fillId="0" borderId="0" xfId="1" applyFont="1" applyFill="1" applyBorder="1" applyAlignment="1">
      <alignment horizontal="left" vertical="center"/>
    </xf>
    <xf numFmtId="0" fontId="78" fillId="0" borderId="0" xfId="1" applyFont="1" applyBorder="1" applyAlignment="1">
      <alignment horizontal="left"/>
    </xf>
    <xf numFmtId="0" fontId="80" fillId="0" borderId="0" xfId="1" applyFont="1" applyAlignment="1">
      <alignment horizontal="left" vertical="center"/>
    </xf>
    <xf numFmtId="0" fontId="80" fillId="0" borderId="0" xfId="1" applyFont="1" applyAlignment="1">
      <alignment horizontal="left"/>
    </xf>
    <xf numFmtId="0" fontId="43"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43" fillId="0" borderId="61" xfId="2" applyFont="1" applyFill="1" applyBorder="1" applyAlignment="1">
      <alignment horizontal="center" vertical="center" textRotation="90" wrapText="1"/>
    </xf>
    <xf numFmtId="4" fontId="11" fillId="0" borderId="4" xfId="68" applyNumberFormat="1" applyFont="1" applyFill="1" applyBorder="1" applyAlignment="1">
      <alignment horizontal="right" wrapText="1"/>
    </xf>
    <xf numFmtId="4" fontId="11" fillId="0" borderId="3" xfId="68" applyNumberFormat="1" applyFont="1" applyFill="1" applyBorder="1" applyAlignment="1">
      <alignment horizontal="right" wrapText="1"/>
    </xf>
    <xf numFmtId="2" fontId="43" fillId="0" borderId="6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59"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59"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3"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vertical="center"/>
    </xf>
    <xf numFmtId="0" fontId="57" fillId="0" borderId="0" xfId="1" applyFont="1" applyAlignment="1">
      <alignment horizontal="center" vertical="center"/>
    </xf>
    <xf numFmtId="0" fontId="7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2"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1" fillId="0" borderId="0" xfId="0" applyFont="1" applyFill="1" applyAlignment="1">
      <alignment horizontal="center" vertical="center"/>
    </xf>
    <xf numFmtId="0" fontId="75" fillId="0" borderId="0" xfId="0" applyFont="1" applyFill="1" applyAlignment="1">
      <alignment horizontal="center" vertical="center"/>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82" fillId="0" borderId="0" xfId="0" applyFont="1" applyFill="1" applyAlignment="1">
      <alignment horizontal="center" vertical="center"/>
    </xf>
    <xf numFmtId="0" fontId="76" fillId="0" borderId="0" xfId="0" applyFont="1" applyFill="1" applyAlignment="1">
      <alignment horizontal="center" vertical="center"/>
    </xf>
    <xf numFmtId="0" fontId="83" fillId="0" borderId="0" xfId="0" applyFont="1" applyFill="1" applyAlignment="1">
      <alignment horizontal="center" vertical="center"/>
    </xf>
    <xf numFmtId="0" fontId="43" fillId="0" borderId="58" xfId="0" applyFont="1" applyFill="1" applyBorder="1" applyAlignment="1">
      <alignment horizontal="center" vertical="center" wrapText="1"/>
    </xf>
    <xf numFmtId="0" fontId="43" fillId="28" borderId="2" xfId="2" applyFont="1" applyFill="1" applyBorder="1" applyAlignment="1">
      <alignment horizontal="center" vertical="center" wrapText="1"/>
    </xf>
    <xf numFmtId="0" fontId="43" fillId="28" borderId="22" xfId="2" applyFont="1" applyFill="1" applyBorder="1" applyAlignment="1">
      <alignment horizontal="center" vertical="center" wrapText="1"/>
    </xf>
    <xf numFmtId="0" fontId="43" fillId="28" borderId="21" xfId="2" applyFont="1" applyFill="1" applyBorder="1" applyAlignment="1">
      <alignment horizontal="center" vertical="center" wrapText="1"/>
    </xf>
    <xf numFmtId="0" fontId="43" fillId="0" borderId="58" xfId="2" applyFont="1" applyFill="1" applyBorder="1" applyAlignment="1">
      <alignment horizontal="center" vertical="center" wrapText="1"/>
    </xf>
    <xf numFmtId="0" fontId="43" fillId="28" borderId="58" xfId="2" applyFont="1" applyFill="1" applyBorder="1" applyAlignment="1">
      <alignment horizontal="center" vertical="center"/>
    </xf>
    <xf numFmtId="0" fontId="43" fillId="28" borderId="58" xfId="2" applyNumberFormat="1" applyFont="1" applyFill="1" applyBorder="1" applyAlignment="1">
      <alignment horizontal="center" vertical="center" wrapText="1"/>
    </xf>
    <xf numFmtId="0" fontId="43" fillId="28" borderId="59" xfId="2" applyNumberFormat="1" applyFont="1" applyFill="1" applyBorder="1" applyAlignment="1">
      <alignment horizontal="center" vertical="center" wrapText="1"/>
    </xf>
    <xf numFmtId="0" fontId="43" fillId="28" borderId="6" xfId="2" applyNumberFormat="1" applyFont="1" applyFill="1" applyBorder="1" applyAlignment="1">
      <alignment horizontal="center" vertical="center" wrapText="1"/>
    </xf>
    <xf numFmtId="0" fontId="43" fillId="28"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6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5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61" xfId="2" applyFont="1" applyBorder="1" applyAlignment="1">
      <alignment horizontal="center" vertical="center"/>
    </xf>
    <xf numFmtId="0" fontId="40" fillId="0" borderId="27" xfId="49" applyFont="1" applyFill="1" applyBorder="1" applyAlignment="1">
      <alignment horizontal="center" vertical="center" wrapText="1"/>
    </xf>
    <xf numFmtId="0" fontId="40" fillId="0" borderId="58"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59"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59"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0" fillId="0" borderId="59"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44" fillId="0" borderId="59"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3" fillId="0" borderId="59"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0" fillId="0" borderId="59"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58"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58" fillId="0" borderId="36" xfId="2" applyFont="1" applyFill="1" applyBorder="1" applyAlignment="1">
      <alignment horizontal="left" vertical="top" wrapText="1"/>
    </xf>
    <xf numFmtId="0" fontId="58" fillId="0" borderId="35"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8413272.4296490569</c:v>
                </c:pt>
                <c:pt idx="1">
                  <c:v>7643176.8113136571</c:v>
                </c:pt>
                <c:pt idx="2">
                  <c:v>6942014.6360341553</c:v>
                </c:pt>
                <c:pt idx="3">
                  <c:v>4997634.434877634</c:v>
                </c:pt>
                <c:pt idx="4">
                  <c:v>4539274.6847395198</c:v>
                </c:pt>
                <c:pt idx="5">
                  <c:v>4124001.8708714624</c:v>
                </c:pt>
                <c:pt idx="6">
                  <c:v>3746525.1011262289</c:v>
                </c:pt>
                <c:pt idx="7">
                  <c:v>3403429.6870117034</c:v>
                </c:pt>
                <c:pt idx="8">
                  <c:v>3091606.1518479949</c:v>
                </c:pt>
                <c:pt idx="9">
                  <c:v>2808223.3788658245</c:v>
                </c:pt>
                <c:pt idx="10">
                  <c:v>2576048.4653748716</c:v>
                </c:pt>
                <c:pt idx="11">
                  <c:v>2339702.0566465966</c:v>
                </c:pt>
                <c:pt idx="12">
                  <c:v>2134209.9592547999</c:v>
                </c:pt>
                <c:pt idx="13">
                  <c:v>1937998.6778230187</c:v>
                </c:pt>
                <c:pt idx="14">
                  <c:v>1759768.8791453268</c:v>
                </c:pt>
                <c:pt idx="15">
                  <c:v>1597880.2175047521</c:v>
                </c:pt>
                <c:pt idx="16">
                  <c:v>1450841.0008745631</c:v>
                </c:pt>
                <c:pt idx="17">
                  <c:v>1317294.8480296391</c:v>
                </c:pt>
                <c:pt idx="18">
                  <c:v>1196008.5264809928</c:v>
                </c:pt>
                <c:pt idx="19">
                  <c:v>1085860.8689416121</c:v>
                </c:pt>
              </c:numCache>
            </c:numRef>
          </c:val>
          <c:smooth val="0"/>
          <c:extLst>
            <c:ext xmlns:c16="http://schemas.microsoft.com/office/drawing/2014/chart" uri="{C3380CC4-5D6E-409C-BE32-E72D297353CC}">
              <c16:uniqueId val="{00000000-9628-4AB5-9B9B-F98F40F2618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-28524568.31035094</c:v>
                </c:pt>
                <c:pt idx="1">
                  <c:v>-20881391.499037281</c:v>
                </c:pt>
                <c:pt idx="2">
                  <c:v>-13939376.863003125</c:v>
                </c:pt>
                <c:pt idx="3">
                  <c:v>-8941742.4281254914</c:v>
                </c:pt>
                <c:pt idx="4">
                  <c:v>-4402467.7433859715</c:v>
                </c:pt>
                <c:pt idx="5">
                  <c:v>-278465.87251450913</c:v>
                </c:pt>
                <c:pt idx="6">
                  <c:v>3468059.2286117198</c:v>
                </c:pt>
                <c:pt idx="7">
                  <c:v>6871488.9156234227</c:v>
                </c:pt>
                <c:pt idx="8">
                  <c:v>9963095.0674714185</c:v>
                </c:pt>
                <c:pt idx="9">
                  <c:v>12771318.446337244</c:v>
                </c:pt>
                <c:pt idx="10">
                  <c:v>15347366.911712116</c:v>
                </c:pt>
                <c:pt idx="11">
                  <c:v>17687068.96835871</c:v>
                </c:pt>
                <c:pt idx="12">
                  <c:v>19821278.927613512</c:v>
                </c:pt>
                <c:pt idx="13">
                  <c:v>21759277.60543653</c:v>
                </c:pt>
                <c:pt idx="14">
                  <c:v>23519046.484581858</c:v>
                </c:pt>
                <c:pt idx="15">
                  <c:v>25116926.702086609</c:v>
                </c:pt>
                <c:pt idx="16">
                  <c:v>26567767.702961173</c:v>
                </c:pt>
                <c:pt idx="17">
                  <c:v>27885062.550990812</c:v>
                </c:pt>
                <c:pt idx="18">
                  <c:v>29081071.077471804</c:v>
                </c:pt>
                <c:pt idx="19">
                  <c:v>30166931.946413416</c:v>
                </c:pt>
              </c:numCache>
            </c:numRef>
          </c:val>
          <c:smooth val="0"/>
          <c:extLst>
            <c:ext xmlns:c16="http://schemas.microsoft.com/office/drawing/2014/chart" uri="{C3380CC4-5D6E-409C-BE32-E72D297353CC}">
              <c16:uniqueId val="{00000001-9628-4AB5-9B9B-F98F40F2618B}"/>
            </c:ext>
          </c:extLst>
        </c:ser>
        <c:dLbls>
          <c:showLegendKey val="0"/>
          <c:showVal val="0"/>
          <c:showCatName val="0"/>
          <c:showSerName val="0"/>
          <c:showPercent val="0"/>
          <c:showBubbleSize val="0"/>
        </c:dLbls>
        <c:smooth val="0"/>
        <c:axId val="674235312"/>
        <c:axId val="674235872"/>
      </c:lineChart>
      <c:catAx>
        <c:axId val="6742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4235872"/>
        <c:crosses val="autoZero"/>
        <c:auto val="1"/>
        <c:lblAlgn val="ctr"/>
        <c:lblOffset val="100"/>
        <c:noMultiLvlLbl val="0"/>
      </c:catAx>
      <c:valAx>
        <c:axId val="67423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42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69</v>
      </c>
      <c r="F1" s="16"/>
      <c r="G1" s="16"/>
    </row>
    <row r="2" spans="1:22" s="12" customFormat="1" ht="18.75" customHeight="1" x14ac:dyDescent="0.35">
      <c r="A2" s="18"/>
      <c r="C2" s="15" t="s">
        <v>10</v>
      </c>
      <c r="F2" s="16"/>
      <c r="G2" s="16"/>
    </row>
    <row r="3" spans="1:22" s="12" customFormat="1" ht="18" x14ac:dyDescent="0.35">
      <c r="A3" s="17"/>
      <c r="C3" s="15" t="s">
        <v>68</v>
      </c>
      <c r="F3" s="16"/>
      <c r="G3" s="16"/>
    </row>
    <row r="4" spans="1:22" s="12" customFormat="1" ht="18" x14ac:dyDescent="0.35">
      <c r="A4" s="17"/>
      <c r="F4" s="16"/>
      <c r="G4" s="16"/>
      <c r="H4" s="15"/>
    </row>
    <row r="5" spans="1:22" s="12" customFormat="1" ht="15.6" x14ac:dyDescent="0.3">
      <c r="A5" s="392" t="s">
        <v>684</v>
      </c>
      <c r="B5" s="392"/>
      <c r="C5" s="392"/>
      <c r="D5" s="101"/>
      <c r="E5" s="101"/>
      <c r="F5" s="101"/>
      <c r="G5" s="101"/>
      <c r="H5" s="101"/>
      <c r="I5" s="101"/>
      <c r="J5" s="101"/>
    </row>
    <row r="6" spans="1:22" s="12" customFormat="1" ht="18" x14ac:dyDescent="0.35">
      <c r="A6" s="17"/>
      <c r="F6" s="16"/>
      <c r="G6" s="16"/>
      <c r="H6" s="15"/>
    </row>
    <row r="7" spans="1:22" s="12" customFormat="1" ht="17.399999999999999" x14ac:dyDescent="0.25">
      <c r="A7" s="393" t="s">
        <v>9</v>
      </c>
      <c r="B7" s="393"/>
      <c r="C7" s="393"/>
      <c r="D7" s="96"/>
      <c r="E7" s="96"/>
      <c r="F7" s="96"/>
      <c r="G7" s="96"/>
      <c r="H7" s="96"/>
      <c r="I7" s="96"/>
      <c r="J7" s="96"/>
      <c r="K7" s="96"/>
      <c r="L7" s="96"/>
      <c r="M7" s="96"/>
      <c r="N7" s="96"/>
      <c r="O7" s="96"/>
      <c r="P7" s="96"/>
      <c r="Q7" s="96"/>
      <c r="R7" s="96"/>
      <c r="S7" s="96"/>
      <c r="T7" s="96"/>
      <c r="U7" s="96"/>
      <c r="V7" s="96"/>
    </row>
    <row r="8" spans="1:22" s="12" customFormat="1" ht="17.399999999999999" x14ac:dyDescent="0.25">
      <c r="A8" s="278"/>
      <c r="B8" s="278"/>
      <c r="C8" s="278"/>
      <c r="D8" s="278"/>
      <c r="E8" s="278"/>
      <c r="F8" s="278"/>
      <c r="G8" s="278"/>
      <c r="H8" s="278"/>
      <c r="I8" s="96"/>
      <c r="J8" s="96"/>
      <c r="K8" s="96"/>
      <c r="L8" s="96"/>
      <c r="M8" s="96"/>
      <c r="N8" s="96"/>
      <c r="O8" s="96"/>
      <c r="P8" s="96"/>
      <c r="Q8" s="96"/>
      <c r="R8" s="96"/>
      <c r="S8" s="96"/>
      <c r="T8" s="96"/>
      <c r="U8" s="96"/>
      <c r="V8" s="96"/>
    </row>
    <row r="9" spans="1:22" s="12" customFormat="1" ht="17.399999999999999" x14ac:dyDescent="0.25">
      <c r="A9" s="394" t="s">
        <v>578</v>
      </c>
      <c r="B9" s="394"/>
      <c r="C9" s="394"/>
      <c r="D9" s="97"/>
      <c r="E9" s="97"/>
      <c r="F9" s="97"/>
      <c r="G9" s="97"/>
      <c r="H9" s="97"/>
      <c r="I9" s="96"/>
      <c r="J9" s="96"/>
      <c r="K9" s="96"/>
      <c r="L9" s="96"/>
      <c r="M9" s="96"/>
      <c r="N9" s="96"/>
      <c r="O9" s="96"/>
      <c r="P9" s="96"/>
      <c r="Q9" s="96"/>
      <c r="R9" s="96"/>
      <c r="S9" s="96"/>
      <c r="T9" s="96"/>
      <c r="U9" s="96"/>
      <c r="V9" s="96"/>
    </row>
    <row r="10" spans="1:22" s="12" customFormat="1" ht="17.399999999999999" x14ac:dyDescent="0.25">
      <c r="A10" s="395" t="s">
        <v>8</v>
      </c>
      <c r="B10" s="395"/>
      <c r="C10" s="395"/>
      <c r="D10" s="98"/>
      <c r="E10" s="98"/>
      <c r="F10" s="98"/>
      <c r="G10" s="98"/>
      <c r="H10" s="98"/>
      <c r="I10" s="96"/>
      <c r="J10" s="96"/>
      <c r="K10" s="96"/>
      <c r="L10" s="96"/>
      <c r="M10" s="96"/>
      <c r="N10" s="96"/>
      <c r="O10" s="96"/>
      <c r="P10" s="96"/>
      <c r="Q10" s="96"/>
      <c r="R10" s="96"/>
      <c r="S10" s="96"/>
      <c r="T10" s="96"/>
      <c r="U10" s="96"/>
      <c r="V10" s="96"/>
    </row>
    <row r="11" spans="1:22" s="12" customFormat="1" ht="17.399999999999999" x14ac:dyDescent="0.25">
      <c r="A11" s="278"/>
      <c r="B11" s="278"/>
      <c r="C11" s="278"/>
      <c r="D11" s="278"/>
      <c r="E11" s="278"/>
      <c r="F11" s="278"/>
      <c r="G11" s="278"/>
      <c r="H11" s="278"/>
      <c r="I11" s="96"/>
      <c r="J11" s="96"/>
      <c r="K11" s="96"/>
      <c r="L11" s="96"/>
      <c r="M11" s="96"/>
      <c r="N11" s="96"/>
      <c r="O11" s="96"/>
      <c r="P11" s="96"/>
      <c r="Q11" s="96"/>
      <c r="R11" s="96"/>
      <c r="S11" s="96"/>
      <c r="T11" s="96"/>
      <c r="U11" s="96"/>
      <c r="V11" s="96"/>
    </row>
    <row r="12" spans="1:22" s="12" customFormat="1" ht="17.399999999999999" x14ac:dyDescent="0.25">
      <c r="A12" s="396" t="s">
        <v>454</v>
      </c>
      <c r="B12" s="396"/>
      <c r="C12" s="396"/>
      <c r="D12" s="97"/>
      <c r="E12" s="97"/>
      <c r="F12" s="97"/>
      <c r="G12" s="97"/>
      <c r="H12" s="97"/>
      <c r="I12" s="96"/>
      <c r="J12" s="96"/>
      <c r="K12" s="96"/>
      <c r="L12" s="96"/>
      <c r="M12" s="96"/>
      <c r="N12" s="96"/>
      <c r="O12" s="96"/>
      <c r="P12" s="96"/>
      <c r="Q12" s="96"/>
      <c r="R12" s="96"/>
      <c r="S12" s="96"/>
      <c r="T12" s="96"/>
      <c r="U12" s="96"/>
      <c r="V12" s="96"/>
    </row>
    <row r="13" spans="1:22" s="12" customFormat="1" ht="17.399999999999999" x14ac:dyDescent="0.25">
      <c r="A13" s="395" t="s">
        <v>7</v>
      </c>
      <c r="B13" s="395"/>
      <c r="C13" s="395"/>
      <c r="D13" s="98"/>
      <c r="E13" s="98"/>
      <c r="F13" s="98"/>
      <c r="G13" s="98"/>
      <c r="H13" s="98"/>
      <c r="I13" s="96"/>
      <c r="J13" s="96"/>
      <c r="K13" s="96"/>
      <c r="L13" s="96"/>
      <c r="M13" s="96"/>
      <c r="N13" s="96"/>
      <c r="O13" s="96"/>
      <c r="P13" s="96"/>
      <c r="Q13" s="96"/>
      <c r="R13" s="96"/>
      <c r="S13" s="96"/>
      <c r="T13" s="96"/>
      <c r="U13" s="96"/>
      <c r="V13" s="96"/>
    </row>
    <row r="14" spans="1:22" s="9" customFormat="1" ht="15.75" customHeight="1"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row>
    <row r="15" spans="1:22" s="3" customFormat="1" ht="12" x14ac:dyDescent="0.25">
      <c r="A15" s="396" t="s">
        <v>455</v>
      </c>
      <c r="B15" s="396"/>
      <c r="C15" s="396"/>
      <c r="D15" s="97"/>
      <c r="E15" s="97"/>
      <c r="F15" s="97"/>
      <c r="G15" s="97"/>
      <c r="H15" s="97"/>
      <c r="I15" s="97"/>
      <c r="J15" s="97"/>
      <c r="K15" s="97"/>
      <c r="L15" s="97"/>
      <c r="M15" s="97"/>
      <c r="N15" s="97"/>
      <c r="O15" s="97"/>
      <c r="P15" s="97"/>
      <c r="Q15" s="97"/>
      <c r="R15" s="97"/>
      <c r="S15" s="97"/>
      <c r="T15" s="97"/>
      <c r="U15" s="97"/>
      <c r="V15" s="97"/>
    </row>
    <row r="16" spans="1:22" s="3" customFormat="1" ht="15" customHeight="1" x14ac:dyDescent="0.25">
      <c r="A16" s="395" t="s">
        <v>6</v>
      </c>
      <c r="B16" s="395"/>
      <c r="C16" s="395"/>
      <c r="D16" s="98"/>
      <c r="E16" s="98"/>
      <c r="F16" s="98"/>
      <c r="G16" s="98"/>
      <c r="H16" s="98"/>
      <c r="I16" s="98"/>
      <c r="J16" s="98"/>
      <c r="K16" s="98"/>
      <c r="L16" s="98"/>
      <c r="M16" s="98"/>
      <c r="N16" s="98"/>
      <c r="O16" s="98"/>
      <c r="P16" s="98"/>
      <c r="Q16" s="98"/>
      <c r="R16" s="98"/>
      <c r="S16" s="98"/>
      <c r="T16" s="98"/>
      <c r="U16" s="98"/>
      <c r="V16" s="98"/>
    </row>
    <row r="17" spans="1:22" s="3" customFormat="1" ht="15" customHeight="1" x14ac:dyDescent="0.25">
      <c r="A17" s="279"/>
      <c r="B17" s="279"/>
      <c r="C17" s="279"/>
      <c r="D17" s="279"/>
      <c r="E17" s="279"/>
      <c r="F17" s="279"/>
      <c r="G17" s="279"/>
      <c r="H17" s="279"/>
      <c r="I17" s="279"/>
      <c r="J17" s="279"/>
      <c r="K17" s="279"/>
      <c r="L17" s="279"/>
      <c r="M17" s="279"/>
      <c r="N17" s="279"/>
      <c r="O17" s="279"/>
      <c r="P17" s="279"/>
      <c r="Q17" s="279"/>
      <c r="R17" s="279"/>
      <c r="S17" s="279"/>
    </row>
    <row r="18" spans="1:22" s="3" customFormat="1" ht="15" customHeight="1" x14ac:dyDescent="0.25">
      <c r="A18" s="397" t="s">
        <v>432</v>
      </c>
      <c r="B18" s="398"/>
      <c r="C18" s="398"/>
      <c r="D18" s="7"/>
      <c r="E18" s="7"/>
      <c r="F18" s="7"/>
      <c r="G18" s="7"/>
      <c r="H18" s="7"/>
      <c r="I18" s="7"/>
      <c r="J18" s="7"/>
      <c r="K18" s="7"/>
      <c r="L18" s="7"/>
      <c r="M18" s="7"/>
      <c r="N18" s="7"/>
      <c r="O18" s="7"/>
      <c r="P18" s="7"/>
      <c r="Q18" s="7"/>
      <c r="R18" s="7"/>
      <c r="S18" s="7"/>
      <c r="T18" s="7"/>
      <c r="U18" s="7"/>
      <c r="V18" s="7"/>
    </row>
    <row r="19" spans="1:22" s="3" customFormat="1" ht="15" customHeight="1" x14ac:dyDescent="0.25">
      <c r="A19" s="98"/>
      <c r="B19" s="98"/>
      <c r="C19" s="98"/>
      <c r="D19" s="98"/>
      <c r="E19" s="98"/>
      <c r="F19" s="98"/>
      <c r="G19" s="98"/>
      <c r="H19" s="98"/>
      <c r="I19" s="279"/>
      <c r="J19" s="279"/>
      <c r="K19" s="279"/>
      <c r="L19" s="279"/>
      <c r="M19" s="279"/>
      <c r="N19" s="279"/>
      <c r="O19" s="279"/>
      <c r="P19" s="279"/>
      <c r="Q19" s="279"/>
      <c r="R19" s="279"/>
      <c r="S19" s="279"/>
    </row>
    <row r="20" spans="1:22" s="3" customFormat="1" ht="39.75" customHeight="1" x14ac:dyDescent="0.25">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5">
      <c r="A22" s="23" t="s">
        <v>65</v>
      </c>
      <c r="B22" s="40" t="s">
        <v>302</v>
      </c>
      <c r="C22" s="122" t="s">
        <v>678</v>
      </c>
      <c r="D22" s="28"/>
      <c r="E22" s="28"/>
      <c r="F22" s="28"/>
      <c r="G22" s="28"/>
      <c r="H22" s="28"/>
      <c r="I22" s="27"/>
      <c r="J22" s="27"/>
      <c r="K22" s="27"/>
      <c r="L22" s="27"/>
      <c r="M22" s="27"/>
      <c r="N22" s="27"/>
      <c r="O22" s="27"/>
      <c r="P22" s="27"/>
      <c r="Q22" s="27"/>
      <c r="R22" s="27"/>
      <c r="S22" s="27"/>
      <c r="T22" s="26"/>
      <c r="U22" s="26"/>
      <c r="V22" s="26"/>
    </row>
    <row r="23" spans="1:22" s="3" customFormat="1" ht="67.5" customHeight="1" x14ac:dyDescent="0.25">
      <c r="A23" s="23" t="s">
        <v>63</v>
      </c>
      <c r="B23" s="35" t="s">
        <v>64</v>
      </c>
      <c r="C23" s="36" t="s">
        <v>548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5">
      <c r="A24" s="389"/>
      <c r="B24" s="390"/>
      <c r="C24" s="39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5">
      <c r="A25" s="23" t="s">
        <v>62</v>
      </c>
      <c r="B25" s="100" t="s">
        <v>379</v>
      </c>
      <c r="C25" s="123" t="s">
        <v>460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3" t="s">
        <v>61</v>
      </c>
      <c r="B26" s="100" t="s">
        <v>75</v>
      </c>
      <c r="C26" s="123" t="s">
        <v>461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3" t="s">
        <v>59</v>
      </c>
      <c r="B27" s="100" t="s">
        <v>74</v>
      </c>
      <c r="C27" s="123" t="s">
        <v>462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3" t="s">
        <v>58</v>
      </c>
      <c r="B28" s="100" t="s">
        <v>380</v>
      </c>
      <c r="C28" s="123"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3" t="s">
        <v>56</v>
      </c>
      <c r="B29" s="100" t="s">
        <v>381</v>
      </c>
      <c r="C29" s="123"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3" t="s">
        <v>54</v>
      </c>
      <c r="B30" s="100" t="s">
        <v>382</v>
      </c>
      <c r="C30" s="123"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3" t="s">
        <v>73</v>
      </c>
      <c r="B31" s="39" t="s">
        <v>383</v>
      </c>
      <c r="C31" s="123" t="s">
        <v>450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3" t="s">
        <v>71</v>
      </c>
      <c r="B32" s="39" t="s">
        <v>384</v>
      </c>
      <c r="C32" s="123" t="s">
        <v>450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3" t="s">
        <v>70</v>
      </c>
      <c r="B33" s="39" t="s">
        <v>385</v>
      </c>
      <c r="C33" s="123" t="s">
        <v>463</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3" t="s">
        <v>401</v>
      </c>
      <c r="B34" s="39" t="s">
        <v>386</v>
      </c>
      <c r="C34" s="123" t="s">
        <v>450</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389</v>
      </c>
      <c r="B35" s="39" t="s">
        <v>72</v>
      </c>
      <c r="C35" s="123" t="s">
        <v>450</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402</v>
      </c>
      <c r="B36" s="39" t="s">
        <v>387</v>
      </c>
      <c r="C36" s="123" t="s">
        <v>450</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390</v>
      </c>
      <c r="B37" s="39" t="s">
        <v>388</v>
      </c>
      <c r="C37" s="123" t="s">
        <v>464</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403</v>
      </c>
      <c r="B38" s="39" t="s">
        <v>238</v>
      </c>
      <c r="C38" s="123" t="s">
        <v>450</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89"/>
      <c r="B39" s="390"/>
      <c r="C39" s="391"/>
      <c r="D39" s="22"/>
      <c r="E39" s="22"/>
      <c r="F39" s="22"/>
      <c r="G39" s="22"/>
      <c r="H39" s="22"/>
      <c r="I39" s="22"/>
      <c r="J39" s="22"/>
      <c r="K39" s="22"/>
      <c r="L39" s="22"/>
      <c r="M39" s="22"/>
      <c r="N39" s="22"/>
      <c r="O39" s="22"/>
      <c r="P39" s="22"/>
      <c r="Q39" s="22"/>
      <c r="R39" s="22"/>
      <c r="S39" s="22"/>
      <c r="T39" s="22"/>
      <c r="U39" s="22"/>
      <c r="V39" s="22"/>
    </row>
    <row r="40" spans="1:22" ht="62.4" x14ac:dyDescent="0.3">
      <c r="A40" s="23" t="s">
        <v>391</v>
      </c>
      <c r="B40" s="39" t="s">
        <v>445</v>
      </c>
      <c r="C40" s="39" t="s">
        <v>681</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404</v>
      </c>
      <c r="B41" s="39" t="s">
        <v>427</v>
      </c>
      <c r="C41" s="123" t="s">
        <v>549</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392</v>
      </c>
      <c r="B42" s="39" t="s">
        <v>442</v>
      </c>
      <c r="C42" s="123" t="s">
        <v>549</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407</v>
      </c>
      <c r="B43" s="39" t="s">
        <v>408</v>
      </c>
      <c r="C43" s="123" t="s">
        <v>549</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393</v>
      </c>
      <c r="B44" s="39" t="s">
        <v>433</v>
      </c>
      <c r="C44" s="123" t="s">
        <v>550</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428</v>
      </c>
      <c r="B45" s="39" t="s">
        <v>434</v>
      </c>
      <c r="C45" s="123" t="s">
        <v>549</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394</v>
      </c>
      <c r="B46" s="39" t="s">
        <v>435</v>
      </c>
      <c r="C46" s="123" t="s">
        <v>579</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89"/>
      <c r="B47" s="390"/>
      <c r="C47" s="391"/>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429</v>
      </c>
      <c r="B48" s="39" t="s">
        <v>443</v>
      </c>
      <c r="C48" s="124">
        <f>'6.2. Паспорт фин осв ввод'!AC24</f>
        <v>0</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395</v>
      </c>
      <c r="B49" s="39" t="s">
        <v>444</v>
      </c>
      <c r="C49" s="124">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2" customFormat="1" ht="15.6" x14ac:dyDescent="0.25">
      <c r="A5" s="17"/>
    </row>
    <row r="6" spans="1:28" s="12" customFormat="1" ht="17.399999999999999" x14ac:dyDescent="0.25">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7.399999999999999" x14ac:dyDescent="0.25">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7.399999999999999" x14ac:dyDescent="0.25">
      <c r="A8" s="396" t="s">
        <v>578</v>
      </c>
      <c r="B8" s="396"/>
      <c r="C8" s="396"/>
      <c r="D8" s="396"/>
      <c r="E8" s="396"/>
      <c r="F8" s="396"/>
      <c r="G8" s="396"/>
      <c r="H8" s="396"/>
      <c r="I8" s="396"/>
      <c r="J8" s="396"/>
      <c r="K8" s="396"/>
      <c r="L8" s="396"/>
      <c r="M8" s="396"/>
      <c r="N8" s="396"/>
      <c r="O8" s="396"/>
      <c r="P8" s="396"/>
      <c r="Q8" s="396"/>
      <c r="R8" s="396"/>
      <c r="S8" s="396"/>
      <c r="T8" s="13"/>
      <c r="U8" s="13"/>
      <c r="V8" s="13"/>
      <c r="W8" s="13"/>
      <c r="X8" s="13"/>
      <c r="Y8" s="13"/>
      <c r="Z8" s="13"/>
      <c r="AA8" s="13"/>
      <c r="AB8" s="13"/>
    </row>
    <row r="9" spans="1:28" s="12" customFormat="1" ht="17.399999999999999" x14ac:dyDescent="0.25">
      <c r="A9" s="395" t="s">
        <v>8</v>
      </c>
      <c r="B9" s="395"/>
      <c r="C9" s="395"/>
      <c r="D9" s="395"/>
      <c r="E9" s="395"/>
      <c r="F9" s="395"/>
      <c r="G9" s="395"/>
      <c r="H9" s="395"/>
      <c r="I9" s="395"/>
      <c r="J9" s="395"/>
      <c r="K9" s="395"/>
      <c r="L9" s="395"/>
      <c r="M9" s="395"/>
      <c r="N9" s="395"/>
      <c r="O9" s="395"/>
      <c r="P9" s="395"/>
      <c r="Q9" s="395"/>
      <c r="R9" s="395"/>
      <c r="S9" s="395"/>
      <c r="T9" s="13"/>
      <c r="U9" s="13"/>
      <c r="V9" s="13"/>
      <c r="W9" s="13"/>
      <c r="X9" s="13"/>
      <c r="Y9" s="13"/>
      <c r="Z9" s="13"/>
      <c r="AA9" s="13"/>
      <c r="AB9" s="13"/>
    </row>
    <row r="10" spans="1:28" s="12" customFormat="1" ht="17.399999999999999" x14ac:dyDescent="0.25">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7.399999999999999" x14ac:dyDescent="0.25">
      <c r="A11" s="396" t="str">
        <f>'1. паспорт местоположение'!A12:C12</f>
        <v>F_TP3300.VL.0059</v>
      </c>
      <c r="B11" s="396"/>
      <c r="C11" s="396"/>
      <c r="D11" s="396"/>
      <c r="E11" s="396"/>
      <c r="F11" s="396"/>
      <c r="G11" s="396"/>
      <c r="H11" s="396"/>
      <c r="I11" s="396"/>
      <c r="J11" s="396"/>
      <c r="K11" s="396"/>
      <c r="L11" s="396"/>
      <c r="M11" s="396"/>
      <c r="N11" s="396"/>
      <c r="O11" s="396"/>
      <c r="P11" s="396"/>
      <c r="Q11" s="396"/>
      <c r="R11" s="396"/>
      <c r="S11" s="396"/>
      <c r="T11" s="13"/>
      <c r="U11" s="13"/>
      <c r="V11" s="13"/>
      <c r="W11" s="13"/>
      <c r="X11" s="13"/>
      <c r="Y11" s="13"/>
      <c r="Z11" s="13"/>
      <c r="AA11" s="13"/>
      <c r="AB11" s="13"/>
    </row>
    <row r="12" spans="1:28" s="12" customFormat="1" ht="17.399999999999999" x14ac:dyDescent="0.25">
      <c r="A12" s="395" t="s">
        <v>7</v>
      </c>
      <c r="B12" s="395"/>
      <c r="C12" s="395"/>
      <c r="D12" s="395"/>
      <c r="E12" s="395"/>
      <c r="F12" s="395"/>
      <c r="G12" s="395"/>
      <c r="H12" s="395"/>
      <c r="I12" s="395"/>
      <c r="J12" s="395"/>
      <c r="K12" s="395"/>
      <c r="L12" s="395"/>
      <c r="M12" s="395"/>
      <c r="N12" s="395"/>
      <c r="O12" s="395"/>
      <c r="P12" s="395"/>
      <c r="Q12" s="395"/>
      <c r="R12" s="395"/>
      <c r="S12" s="395"/>
      <c r="T12" s="13"/>
      <c r="U12" s="13"/>
      <c r="V12" s="13"/>
      <c r="W12" s="13"/>
      <c r="X12" s="13"/>
      <c r="Y12" s="13"/>
      <c r="Z12" s="13"/>
      <c r="AA12" s="13"/>
      <c r="AB12" s="13"/>
    </row>
    <row r="13" spans="1:28" s="9" customFormat="1" ht="15.75" customHeight="1" x14ac:dyDescent="0.25">
      <c r="A13" s="403"/>
      <c r="B13" s="403"/>
      <c r="C13" s="403"/>
      <c r="D13" s="403"/>
      <c r="E13" s="403"/>
      <c r="F13" s="403"/>
      <c r="G13" s="403"/>
      <c r="H13" s="403"/>
      <c r="I13" s="403"/>
      <c r="J13" s="403"/>
      <c r="K13" s="403"/>
      <c r="L13" s="403"/>
      <c r="M13" s="403"/>
      <c r="N13" s="403"/>
      <c r="O13" s="403"/>
      <c r="P13" s="403"/>
      <c r="Q13" s="403"/>
      <c r="R13" s="403"/>
      <c r="S13" s="403"/>
      <c r="T13" s="10"/>
      <c r="U13" s="10"/>
      <c r="V13" s="10"/>
      <c r="W13" s="10"/>
      <c r="X13" s="10"/>
      <c r="Y13" s="10"/>
      <c r="Z13" s="10"/>
      <c r="AA13" s="10"/>
      <c r="AB13" s="10"/>
    </row>
    <row r="14" spans="1:28" s="3" customFormat="1" ht="12" x14ac:dyDescent="0.25">
      <c r="A14" s="396"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96"/>
      <c r="C14" s="396"/>
      <c r="D14" s="396"/>
      <c r="E14" s="396"/>
      <c r="F14" s="396"/>
      <c r="G14" s="396"/>
      <c r="H14" s="396"/>
      <c r="I14" s="396"/>
      <c r="J14" s="396"/>
      <c r="K14" s="396"/>
      <c r="L14" s="396"/>
      <c r="M14" s="396"/>
      <c r="N14" s="396"/>
      <c r="O14" s="396"/>
      <c r="P14" s="396"/>
      <c r="Q14" s="396"/>
      <c r="R14" s="396"/>
      <c r="S14" s="396"/>
      <c r="T14" s="8"/>
      <c r="U14" s="8"/>
      <c r="V14" s="8"/>
      <c r="W14" s="8"/>
      <c r="X14" s="8"/>
      <c r="Y14" s="8"/>
      <c r="Z14" s="8"/>
      <c r="AA14" s="8"/>
      <c r="AB14" s="8"/>
    </row>
    <row r="15" spans="1:28" s="3" customFormat="1" ht="15" customHeight="1" x14ac:dyDescent="0.25">
      <c r="A15" s="395" t="s">
        <v>6</v>
      </c>
      <c r="B15" s="395"/>
      <c r="C15" s="395"/>
      <c r="D15" s="395"/>
      <c r="E15" s="395"/>
      <c r="F15" s="395"/>
      <c r="G15" s="395"/>
      <c r="H15" s="395"/>
      <c r="I15" s="395"/>
      <c r="J15" s="395"/>
      <c r="K15" s="395"/>
      <c r="L15" s="395"/>
      <c r="M15" s="395"/>
      <c r="N15" s="395"/>
      <c r="O15" s="395"/>
      <c r="P15" s="395"/>
      <c r="Q15" s="395"/>
      <c r="R15" s="395"/>
      <c r="S15" s="395"/>
      <c r="T15" s="6"/>
      <c r="U15" s="6"/>
      <c r="V15" s="6"/>
      <c r="W15" s="6"/>
      <c r="X15" s="6"/>
      <c r="Y15" s="6"/>
      <c r="Z15" s="6"/>
      <c r="AA15" s="6"/>
      <c r="AB15" s="6"/>
    </row>
    <row r="16" spans="1:28" s="3" customFormat="1" ht="15" customHeight="1" x14ac:dyDescent="0.25">
      <c r="A16" s="404"/>
      <c r="B16" s="404"/>
      <c r="C16" s="404"/>
      <c r="D16" s="404"/>
      <c r="E16" s="404"/>
      <c r="F16" s="404"/>
      <c r="G16" s="404"/>
      <c r="H16" s="404"/>
      <c r="I16" s="404"/>
      <c r="J16" s="404"/>
      <c r="K16" s="404"/>
      <c r="L16" s="404"/>
      <c r="M16" s="404"/>
      <c r="N16" s="404"/>
      <c r="O16" s="404"/>
      <c r="P16" s="404"/>
      <c r="Q16" s="404"/>
      <c r="R16" s="404"/>
      <c r="S16" s="404"/>
      <c r="T16" s="4"/>
      <c r="U16" s="4"/>
      <c r="V16" s="4"/>
      <c r="W16" s="4"/>
      <c r="X16" s="4"/>
      <c r="Y16" s="4"/>
    </row>
    <row r="17" spans="1:28" s="3" customFormat="1" ht="45.75" customHeight="1" x14ac:dyDescent="0.25">
      <c r="A17" s="397" t="s">
        <v>406</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5">
      <c r="A18" s="405"/>
      <c r="B18" s="405"/>
      <c r="C18" s="405"/>
      <c r="D18" s="405"/>
      <c r="E18" s="405"/>
      <c r="F18" s="405"/>
      <c r="G18" s="405"/>
      <c r="H18" s="405"/>
      <c r="I18" s="405"/>
      <c r="J18" s="405"/>
      <c r="K18" s="405"/>
      <c r="L18" s="405"/>
      <c r="M18" s="405"/>
      <c r="N18" s="405"/>
      <c r="O18" s="405"/>
      <c r="P18" s="405"/>
      <c r="Q18" s="405"/>
      <c r="R18" s="405"/>
      <c r="S18" s="405"/>
      <c r="T18" s="4"/>
      <c r="U18" s="4"/>
      <c r="V18" s="4"/>
      <c r="W18" s="4"/>
      <c r="X18" s="4"/>
      <c r="Y18" s="4"/>
    </row>
    <row r="19" spans="1:28" s="3" customFormat="1" ht="54" customHeight="1" x14ac:dyDescent="0.25">
      <c r="A19" s="399" t="s">
        <v>5</v>
      </c>
      <c r="B19" s="399" t="s">
        <v>108</v>
      </c>
      <c r="C19" s="400" t="s">
        <v>319</v>
      </c>
      <c r="D19" s="399" t="s">
        <v>318</v>
      </c>
      <c r="E19" s="399" t="s">
        <v>107</v>
      </c>
      <c r="F19" s="399" t="s">
        <v>106</v>
      </c>
      <c r="G19" s="399" t="s">
        <v>314</v>
      </c>
      <c r="H19" s="399" t="s">
        <v>105</v>
      </c>
      <c r="I19" s="399" t="s">
        <v>104</v>
      </c>
      <c r="J19" s="399" t="s">
        <v>103</v>
      </c>
      <c r="K19" s="399" t="s">
        <v>102</v>
      </c>
      <c r="L19" s="399" t="s">
        <v>101</v>
      </c>
      <c r="M19" s="399" t="s">
        <v>100</v>
      </c>
      <c r="N19" s="399" t="s">
        <v>99</v>
      </c>
      <c r="O19" s="399" t="s">
        <v>98</v>
      </c>
      <c r="P19" s="399" t="s">
        <v>97</v>
      </c>
      <c r="Q19" s="399" t="s">
        <v>317</v>
      </c>
      <c r="R19" s="399"/>
      <c r="S19" s="402" t="s">
        <v>398</v>
      </c>
      <c r="T19" s="4"/>
      <c r="U19" s="4"/>
      <c r="V19" s="4"/>
      <c r="W19" s="4"/>
      <c r="X19" s="4"/>
      <c r="Y19" s="4"/>
    </row>
    <row r="20" spans="1:28" s="3" customFormat="1" ht="180.75" customHeight="1" x14ac:dyDescent="0.25">
      <c r="A20" s="399"/>
      <c r="B20" s="399"/>
      <c r="C20" s="401"/>
      <c r="D20" s="399"/>
      <c r="E20" s="399"/>
      <c r="F20" s="399"/>
      <c r="G20" s="399"/>
      <c r="H20" s="399"/>
      <c r="I20" s="399"/>
      <c r="J20" s="399"/>
      <c r="K20" s="399"/>
      <c r="L20" s="399"/>
      <c r="M20" s="399"/>
      <c r="N20" s="399"/>
      <c r="O20" s="399"/>
      <c r="P20" s="399"/>
      <c r="Q20" s="41" t="s">
        <v>315</v>
      </c>
      <c r="R20" s="42" t="s">
        <v>316</v>
      </c>
      <c r="S20" s="402"/>
      <c r="T20" s="27"/>
      <c r="U20" s="27"/>
      <c r="V20" s="27"/>
      <c r="W20" s="27"/>
      <c r="X20" s="27"/>
      <c r="Y20" s="27"/>
      <c r="Z20" s="26"/>
      <c r="AA20" s="26"/>
      <c r="AB20" s="26"/>
    </row>
    <row r="21" spans="1:28" s="3" customFormat="1" ht="18" x14ac:dyDescent="0.25">
      <c r="A21" s="41">
        <v>1</v>
      </c>
      <c r="B21" s="46">
        <v>2</v>
      </c>
      <c r="C21" s="41">
        <v>3</v>
      </c>
      <c r="D21" s="46">
        <v>4</v>
      </c>
      <c r="E21" s="41">
        <v>5</v>
      </c>
      <c r="F21" s="46">
        <v>6</v>
      </c>
      <c r="G21" s="94">
        <v>7</v>
      </c>
      <c r="H21" s="95">
        <v>8</v>
      </c>
      <c r="I21" s="94">
        <v>9</v>
      </c>
      <c r="J21" s="95">
        <v>10</v>
      </c>
      <c r="K21" s="94">
        <v>11</v>
      </c>
      <c r="L21" s="95">
        <v>12</v>
      </c>
      <c r="M21" s="94">
        <v>13</v>
      </c>
      <c r="N21" s="95">
        <v>14</v>
      </c>
      <c r="O21" s="94">
        <v>15</v>
      </c>
      <c r="P21" s="95">
        <v>16</v>
      </c>
      <c r="Q21" s="94">
        <v>17</v>
      </c>
      <c r="R21" s="95">
        <v>18</v>
      </c>
      <c r="S21" s="94">
        <v>19</v>
      </c>
      <c r="T21" s="27"/>
      <c r="U21" s="27"/>
      <c r="V21" s="27"/>
      <c r="W21" s="27"/>
      <c r="X21" s="27"/>
      <c r="Y21" s="27"/>
      <c r="Z21" s="26"/>
      <c r="AA21" s="26"/>
      <c r="AB21" s="26"/>
    </row>
    <row r="22" spans="1:28" s="3" customFormat="1" ht="32.25" customHeight="1" x14ac:dyDescent="0.25">
      <c r="A22" s="41"/>
      <c r="B22" s="46" t="s">
        <v>96</v>
      </c>
      <c r="C22" s="46"/>
      <c r="D22" s="46"/>
      <c r="E22" s="46" t="s">
        <v>95</v>
      </c>
      <c r="F22" s="46" t="s">
        <v>94</v>
      </c>
      <c r="G22" s="46" t="s">
        <v>399</v>
      </c>
      <c r="H22" s="46"/>
      <c r="I22" s="46"/>
      <c r="J22" s="46"/>
      <c r="K22" s="46"/>
      <c r="L22" s="46"/>
      <c r="M22" s="46"/>
      <c r="N22" s="46"/>
      <c r="O22" s="46"/>
      <c r="P22" s="46"/>
      <c r="Q22" s="37"/>
      <c r="R22" s="5"/>
      <c r="S22" s="93"/>
      <c r="T22" s="27"/>
      <c r="U22" s="27"/>
      <c r="V22" s="27"/>
      <c r="W22" s="27"/>
      <c r="X22" s="27"/>
      <c r="Y22" s="27"/>
      <c r="Z22" s="26"/>
      <c r="AA22" s="26"/>
      <c r="AB22" s="26"/>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93"/>
      <c r="T23" s="27"/>
      <c r="U23" s="27"/>
      <c r="V23" s="27"/>
      <c r="W23" s="27"/>
      <c r="X23" s="26"/>
      <c r="Y23" s="26"/>
      <c r="Z23" s="26"/>
      <c r="AA23" s="26"/>
      <c r="AB23" s="26"/>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93"/>
      <c r="T24" s="27"/>
      <c r="U24" s="27"/>
      <c r="V24" s="27"/>
      <c r="W24" s="27"/>
      <c r="X24" s="26"/>
      <c r="Y24" s="26"/>
      <c r="Z24" s="26"/>
      <c r="AA24" s="26"/>
      <c r="AB24" s="26"/>
    </row>
    <row r="25" spans="1:28" s="3" customFormat="1" ht="31.2" x14ac:dyDescent="0.25">
      <c r="A25" s="45"/>
      <c r="B25" s="46" t="s">
        <v>92</v>
      </c>
      <c r="C25" s="46"/>
      <c r="D25" s="46"/>
      <c r="E25" s="46" t="s">
        <v>91</v>
      </c>
      <c r="F25" s="46" t="s">
        <v>90</v>
      </c>
      <c r="G25" s="46" t="s">
        <v>400</v>
      </c>
      <c r="H25" s="30"/>
      <c r="I25" s="30"/>
      <c r="J25" s="30"/>
      <c r="K25" s="30"/>
      <c r="L25" s="30"/>
      <c r="M25" s="30"/>
      <c r="N25" s="30"/>
      <c r="O25" s="30"/>
      <c r="P25" s="30"/>
      <c r="Q25" s="30"/>
      <c r="R25" s="5"/>
      <c r="S25" s="93"/>
      <c r="T25" s="27"/>
      <c r="U25" s="27"/>
      <c r="V25" s="27"/>
      <c r="W25" s="27"/>
      <c r="X25" s="26"/>
      <c r="Y25" s="26"/>
      <c r="Z25" s="26"/>
      <c r="AA25" s="26"/>
      <c r="AB25" s="26"/>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93"/>
      <c r="T26" s="27"/>
      <c r="U26" s="27"/>
      <c r="V26" s="27"/>
      <c r="W26" s="27"/>
      <c r="X26" s="26"/>
      <c r="Y26" s="26"/>
      <c r="Z26" s="26"/>
      <c r="AA26" s="26"/>
      <c r="AB26" s="26"/>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93"/>
      <c r="T27" s="27"/>
      <c r="U27" s="27"/>
      <c r="V27" s="27"/>
      <c r="W27" s="27"/>
      <c r="X27" s="26"/>
      <c r="Y27" s="26"/>
      <c r="Z27" s="26"/>
      <c r="AA27" s="26"/>
      <c r="AB27" s="26"/>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7"/>
      <c r="U28" s="27"/>
      <c r="V28" s="27"/>
      <c r="W28" s="27"/>
      <c r="X28" s="26"/>
      <c r="Y28" s="26"/>
      <c r="Z28" s="26"/>
      <c r="AA28" s="26"/>
      <c r="AB28" s="26"/>
    </row>
    <row r="29" spans="1:28" ht="20.25" customHeight="1" x14ac:dyDescent="0.3">
      <c r="A29" s="86"/>
      <c r="B29" s="46" t="s">
        <v>312</v>
      </c>
      <c r="C29" s="46"/>
      <c r="D29" s="46"/>
      <c r="E29" s="86" t="s">
        <v>313</v>
      </c>
      <c r="F29" s="86" t="s">
        <v>313</v>
      </c>
      <c r="G29" s="86" t="s">
        <v>313</v>
      </c>
      <c r="H29" s="86"/>
      <c r="I29" s="86"/>
      <c r="J29" s="86"/>
      <c r="K29" s="86"/>
      <c r="L29" s="86"/>
      <c r="M29" s="86"/>
      <c r="N29" s="86"/>
      <c r="O29" s="86"/>
      <c r="P29" s="86"/>
      <c r="Q29" s="87"/>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1"/>
  <sheetViews>
    <sheetView view="pageBreakPreview" zoomScale="60" zoomScaleNormal="60" workbookViewId="0">
      <selection activeCell="A13" sqref="A13:T13"/>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4" width="8.6640625" style="50" customWidth="1"/>
    <col min="15" max="15" width="12.332031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92" t="s">
        <v>684</v>
      </c>
      <c r="B6" s="392"/>
      <c r="C6" s="392"/>
      <c r="D6" s="392"/>
      <c r="E6" s="392"/>
      <c r="F6" s="392"/>
      <c r="G6" s="392"/>
      <c r="H6" s="392"/>
      <c r="I6" s="392"/>
      <c r="J6" s="392"/>
      <c r="K6" s="392"/>
      <c r="L6" s="392"/>
      <c r="M6" s="392"/>
      <c r="N6" s="392"/>
      <c r="O6" s="392"/>
      <c r="P6" s="392"/>
      <c r="Q6" s="392"/>
      <c r="R6" s="392"/>
      <c r="S6" s="392"/>
      <c r="T6" s="392"/>
    </row>
    <row r="7" spans="1:20" s="12" customFormat="1" x14ac:dyDescent="0.25">
      <c r="A7" s="17"/>
      <c r="H7" s="16"/>
    </row>
    <row r="8" spans="1:20" s="12" customFormat="1" ht="17.399999999999999" x14ac:dyDescent="0.25">
      <c r="A8" s="393" t="s">
        <v>9</v>
      </c>
      <c r="B8" s="393"/>
      <c r="C8" s="393"/>
      <c r="D8" s="393"/>
      <c r="E8" s="393"/>
      <c r="F8" s="393"/>
      <c r="G8" s="393"/>
      <c r="H8" s="393"/>
      <c r="I8" s="393"/>
      <c r="J8" s="393"/>
      <c r="K8" s="393"/>
      <c r="L8" s="393"/>
      <c r="M8" s="393"/>
      <c r="N8" s="393"/>
      <c r="O8" s="393"/>
      <c r="P8" s="393"/>
      <c r="Q8" s="393"/>
      <c r="R8" s="393"/>
      <c r="S8" s="393"/>
      <c r="T8" s="393"/>
    </row>
    <row r="9" spans="1:20" s="12" customFormat="1" ht="17.399999999999999" x14ac:dyDescent="0.25">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5">
      <c r="A10" s="396" t="str">
        <f>'2. паспорт  ТП'!A8:S8</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2" customFormat="1" ht="18.75" customHeight="1" x14ac:dyDescent="0.25">
      <c r="A11" s="395" t="s">
        <v>8</v>
      </c>
      <c r="B11" s="395"/>
      <c r="C11" s="395"/>
      <c r="D11" s="395"/>
      <c r="E11" s="395"/>
      <c r="F11" s="395"/>
      <c r="G11" s="395"/>
      <c r="H11" s="395"/>
      <c r="I11" s="395"/>
      <c r="J11" s="395"/>
      <c r="K11" s="395"/>
      <c r="L11" s="395"/>
      <c r="M11" s="395"/>
      <c r="N11" s="395"/>
      <c r="O11" s="395"/>
      <c r="P11" s="395"/>
      <c r="Q11" s="395"/>
      <c r="R11" s="395"/>
      <c r="S11" s="395"/>
      <c r="T11" s="395"/>
    </row>
    <row r="12" spans="1:20" s="12" customFormat="1" ht="17.399999999999999" x14ac:dyDescent="0.25">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5">
      <c r="A13" s="394" t="str">
        <f>'1. паспорт местоположение'!A12:C12</f>
        <v>F_TP3300.VL.0059</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5">
      <c r="A14" s="395" t="s">
        <v>7</v>
      </c>
      <c r="B14" s="395"/>
      <c r="C14" s="395"/>
      <c r="D14" s="395"/>
      <c r="E14" s="395"/>
      <c r="F14" s="395"/>
      <c r="G14" s="395"/>
      <c r="H14" s="395"/>
      <c r="I14" s="395"/>
      <c r="J14" s="395"/>
      <c r="K14" s="395"/>
      <c r="L14" s="395"/>
      <c r="M14" s="395"/>
      <c r="N14" s="395"/>
      <c r="O14" s="395"/>
      <c r="P14" s="395"/>
      <c r="Q14" s="395"/>
      <c r="R14" s="395"/>
      <c r="S14" s="395"/>
      <c r="T14" s="395"/>
    </row>
    <row r="15" spans="1:20" s="9" customFormat="1" ht="15.75" customHeight="1" x14ac:dyDescent="0.25">
      <c r="A15" s="403"/>
      <c r="B15" s="403"/>
      <c r="C15" s="403"/>
      <c r="D15" s="403"/>
      <c r="E15" s="403"/>
      <c r="F15" s="403"/>
      <c r="G15" s="403"/>
      <c r="H15" s="403"/>
      <c r="I15" s="403"/>
      <c r="J15" s="403"/>
      <c r="K15" s="403"/>
      <c r="L15" s="403"/>
      <c r="M15" s="403"/>
      <c r="N15" s="403"/>
      <c r="O15" s="403"/>
      <c r="P15" s="403"/>
      <c r="Q15" s="403"/>
      <c r="R15" s="403"/>
      <c r="S15" s="403"/>
      <c r="T15" s="403"/>
    </row>
    <row r="16" spans="1:20" s="3" customFormat="1" ht="13.8" x14ac:dyDescent="0.25">
      <c r="A16" s="421"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6" s="421"/>
      <c r="C16" s="421"/>
      <c r="D16" s="421"/>
      <c r="E16" s="421"/>
      <c r="F16" s="421"/>
      <c r="G16" s="421"/>
      <c r="H16" s="421"/>
      <c r="I16" s="421"/>
      <c r="J16" s="421"/>
      <c r="K16" s="421"/>
      <c r="L16" s="421"/>
      <c r="M16" s="421"/>
      <c r="N16" s="421"/>
      <c r="O16" s="421"/>
      <c r="P16" s="421"/>
      <c r="Q16" s="421"/>
      <c r="R16" s="421"/>
      <c r="S16" s="421"/>
      <c r="T16" s="421"/>
    </row>
    <row r="17" spans="1:20" s="3" customFormat="1" ht="15" customHeight="1" x14ac:dyDescent="0.25">
      <c r="A17" s="395" t="s">
        <v>6</v>
      </c>
      <c r="B17" s="395"/>
      <c r="C17" s="395"/>
      <c r="D17" s="395"/>
      <c r="E17" s="395"/>
      <c r="F17" s="395"/>
      <c r="G17" s="395"/>
      <c r="H17" s="395"/>
      <c r="I17" s="395"/>
      <c r="J17" s="395"/>
      <c r="K17" s="395"/>
      <c r="L17" s="395"/>
      <c r="M17" s="395"/>
      <c r="N17" s="395"/>
      <c r="O17" s="395"/>
      <c r="P17" s="395"/>
      <c r="Q17" s="395"/>
      <c r="R17" s="395"/>
      <c r="S17" s="395"/>
      <c r="T17" s="395"/>
    </row>
    <row r="18" spans="1:20" s="3" customFormat="1" ht="15" customHeight="1" x14ac:dyDescent="0.25">
      <c r="A18" s="404"/>
      <c r="B18" s="404"/>
      <c r="C18" s="404"/>
      <c r="D18" s="404"/>
      <c r="E18" s="404"/>
      <c r="F18" s="404"/>
      <c r="G18" s="404"/>
      <c r="H18" s="404"/>
      <c r="I18" s="404"/>
      <c r="J18" s="404"/>
      <c r="K18" s="404"/>
      <c r="L18" s="404"/>
      <c r="M18" s="404"/>
      <c r="N18" s="404"/>
      <c r="O18" s="404"/>
      <c r="P18" s="404"/>
      <c r="Q18" s="404"/>
      <c r="R18" s="404"/>
      <c r="S18" s="404"/>
      <c r="T18" s="404"/>
    </row>
    <row r="19" spans="1:20" s="3" customFormat="1" ht="15" customHeight="1" x14ac:dyDescent="0.25">
      <c r="A19" s="398" t="s">
        <v>411</v>
      </c>
      <c r="B19" s="398"/>
      <c r="C19" s="398"/>
      <c r="D19" s="398"/>
      <c r="E19" s="398"/>
      <c r="F19" s="398"/>
      <c r="G19" s="398"/>
      <c r="H19" s="398"/>
      <c r="I19" s="398"/>
      <c r="J19" s="398"/>
      <c r="K19" s="398"/>
      <c r="L19" s="398"/>
      <c r="M19" s="398"/>
      <c r="N19" s="398"/>
      <c r="O19" s="398"/>
      <c r="P19" s="398"/>
      <c r="Q19" s="398"/>
      <c r="R19" s="398"/>
      <c r="S19" s="398"/>
      <c r="T19" s="398"/>
    </row>
    <row r="20" spans="1:20" s="58" customFormat="1" ht="21" customHeight="1" x14ac:dyDescent="0.3">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3">
      <c r="A21" s="408" t="s">
        <v>5</v>
      </c>
      <c r="B21" s="411" t="s">
        <v>229</v>
      </c>
      <c r="C21" s="412"/>
      <c r="D21" s="415" t="s">
        <v>130</v>
      </c>
      <c r="E21" s="411" t="s">
        <v>440</v>
      </c>
      <c r="F21" s="412"/>
      <c r="G21" s="411" t="s">
        <v>248</v>
      </c>
      <c r="H21" s="412"/>
      <c r="I21" s="411" t="s">
        <v>129</v>
      </c>
      <c r="J21" s="412"/>
      <c r="K21" s="415" t="s">
        <v>128</v>
      </c>
      <c r="L21" s="411" t="s">
        <v>127</v>
      </c>
      <c r="M21" s="412"/>
      <c r="N21" s="411" t="s">
        <v>436</v>
      </c>
      <c r="O21" s="412"/>
      <c r="P21" s="415" t="s">
        <v>126</v>
      </c>
      <c r="Q21" s="418" t="s">
        <v>125</v>
      </c>
      <c r="R21" s="419"/>
      <c r="S21" s="418" t="s">
        <v>124</v>
      </c>
      <c r="T21" s="420"/>
    </row>
    <row r="22" spans="1:20" ht="204.75" customHeight="1" x14ac:dyDescent="0.3">
      <c r="A22" s="409"/>
      <c r="B22" s="413"/>
      <c r="C22" s="414"/>
      <c r="D22" s="416"/>
      <c r="E22" s="413"/>
      <c r="F22" s="414"/>
      <c r="G22" s="413"/>
      <c r="H22" s="414"/>
      <c r="I22" s="413"/>
      <c r="J22" s="414"/>
      <c r="K22" s="417"/>
      <c r="L22" s="413"/>
      <c r="M22" s="414"/>
      <c r="N22" s="413"/>
      <c r="O22" s="414"/>
      <c r="P22" s="417"/>
      <c r="Q22" s="309" t="s">
        <v>123</v>
      </c>
      <c r="R22" s="309" t="s">
        <v>410</v>
      </c>
      <c r="S22" s="309" t="s">
        <v>122</v>
      </c>
      <c r="T22" s="309" t="s">
        <v>121</v>
      </c>
    </row>
    <row r="23" spans="1:20" ht="51.75" customHeight="1" x14ac:dyDescent="0.3">
      <c r="A23" s="410"/>
      <c r="B23" s="310" t="s">
        <v>119</v>
      </c>
      <c r="C23" s="310" t="s">
        <v>120</v>
      </c>
      <c r="D23" s="417"/>
      <c r="E23" s="310" t="s">
        <v>119</v>
      </c>
      <c r="F23" s="310" t="s">
        <v>120</v>
      </c>
      <c r="G23" s="310" t="s">
        <v>119</v>
      </c>
      <c r="H23" s="310" t="s">
        <v>120</v>
      </c>
      <c r="I23" s="310" t="s">
        <v>119</v>
      </c>
      <c r="J23" s="310" t="s">
        <v>120</v>
      </c>
      <c r="K23" s="310" t="s">
        <v>119</v>
      </c>
      <c r="L23" s="310" t="s">
        <v>119</v>
      </c>
      <c r="M23" s="310" t="s">
        <v>120</v>
      </c>
      <c r="N23" s="310" t="s">
        <v>119</v>
      </c>
      <c r="O23" s="310" t="s">
        <v>120</v>
      </c>
      <c r="P23" s="286" t="s">
        <v>119</v>
      </c>
      <c r="Q23" s="309" t="s">
        <v>119</v>
      </c>
      <c r="R23" s="309" t="s">
        <v>119</v>
      </c>
      <c r="S23" s="309" t="s">
        <v>119</v>
      </c>
      <c r="T23" s="309" t="s">
        <v>119</v>
      </c>
    </row>
    <row r="24" spans="1:20" x14ac:dyDescent="0.3">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17</v>
      </c>
      <c r="R24" s="311">
        <v>18</v>
      </c>
      <c r="S24" s="311">
        <v>19</v>
      </c>
      <c r="T24" s="311">
        <v>20</v>
      </c>
    </row>
    <row r="25" spans="1:20" s="58" customFormat="1" ht="24" customHeight="1" x14ac:dyDescent="0.3">
      <c r="A25" s="312">
        <v>1</v>
      </c>
      <c r="B25" s="313" t="s">
        <v>640</v>
      </c>
      <c r="C25" s="313" t="s">
        <v>640</v>
      </c>
      <c r="D25" s="313" t="s">
        <v>641</v>
      </c>
      <c r="E25" s="313" t="s">
        <v>642</v>
      </c>
      <c r="F25" s="313" t="s">
        <v>642</v>
      </c>
      <c r="G25" s="313" t="s">
        <v>640</v>
      </c>
      <c r="H25" s="313" t="s">
        <v>640</v>
      </c>
      <c r="I25" s="314">
        <v>1972</v>
      </c>
      <c r="J25" s="315" t="s">
        <v>643</v>
      </c>
      <c r="K25" s="314">
        <v>1972</v>
      </c>
      <c r="L25" s="315" t="s">
        <v>644</v>
      </c>
      <c r="M25" s="314" t="s">
        <v>644</v>
      </c>
      <c r="N25" s="314">
        <v>0.1</v>
      </c>
      <c r="O25" s="314">
        <v>0.16</v>
      </c>
      <c r="P25" s="315" t="s">
        <v>549</v>
      </c>
      <c r="Q25" s="316" t="s">
        <v>645</v>
      </c>
      <c r="R25" s="317" t="s">
        <v>646</v>
      </c>
      <c r="S25" s="314" t="s">
        <v>549</v>
      </c>
      <c r="T25" s="314" t="s">
        <v>549</v>
      </c>
    </row>
    <row r="26" spans="1:20" s="58" customFormat="1" ht="24" customHeight="1" x14ac:dyDescent="0.3">
      <c r="A26" s="312">
        <v>2</v>
      </c>
      <c r="B26" s="313" t="s">
        <v>647</v>
      </c>
      <c r="C26" s="313" t="s">
        <v>647</v>
      </c>
      <c r="D26" s="313" t="s">
        <v>641</v>
      </c>
      <c r="E26" s="313" t="s">
        <v>642</v>
      </c>
      <c r="F26" s="313" t="s">
        <v>642</v>
      </c>
      <c r="G26" s="313" t="s">
        <v>647</v>
      </c>
      <c r="H26" s="313" t="s">
        <v>647</v>
      </c>
      <c r="I26" s="314">
        <v>1987</v>
      </c>
      <c r="J26" s="315" t="s">
        <v>643</v>
      </c>
      <c r="K26" s="314">
        <v>1987</v>
      </c>
      <c r="L26" s="315" t="s">
        <v>644</v>
      </c>
      <c r="M26" s="314" t="s">
        <v>644</v>
      </c>
      <c r="N26" s="314">
        <v>0.1</v>
      </c>
      <c r="O26" s="314">
        <v>0.16</v>
      </c>
      <c r="P26" s="315" t="s">
        <v>549</v>
      </c>
      <c r="Q26" s="316" t="s">
        <v>645</v>
      </c>
      <c r="R26" s="317" t="s">
        <v>646</v>
      </c>
      <c r="S26" s="314" t="s">
        <v>549</v>
      </c>
      <c r="T26" s="314" t="s">
        <v>549</v>
      </c>
    </row>
    <row r="27" spans="1:20" s="58" customFormat="1" ht="24" customHeight="1" x14ac:dyDescent="0.3">
      <c r="A27" s="312">
        <v>3</v>
      </c>
      <c r="B27" s="313" t="s">
        <v>648</v>
      </c>
      <c r="C27" s="313" t="s">
        <v>648</v>
      </c>
      <c r="D27" s="313" t="s">
        <v>641</v>
      </c>
      <c r="E27" s="313" t="s">
        <v>642</v>
      </c>
      <c r="F27" s="313" t="s">
        <v>642</v>
      </c>
      <c r="G27" s="313" t="s">
        <v>648</v>
      </c>
      <c r="H27" s="313" t="s">
        <v>648</v>
      </c>
      <c r="I27" s="314">
        <v>1987</v>
      </c>
      <c r="J27" s="315" t="s">
        <v>643</v>
      </c>
      <c r="K27" s="314">
        <v>1987</v>
      </c>
      <c r="L27" s="315" t="s">
        <v>644</v>
      </c>
      <c r="M27" s="314" t="s">
        <v>644</v>
      </c>
      <c r="N27" s="314">
        <v>0.16</v>
      </c>
      <c r="O27" s="314">
        <v>0.25</v>
      </c>
      <c r="P27" s="315" t="s">
        <v>549</v>
      </c>
      <c r="Q27" s="316" t="s">
        <v>645</v>
      </c>
      <c r="R27" s="317" t="s">
        <v>646</v>
      </c>
      <c r="S27" s="314" t="s">
        <v>549</v>
      </c>
      <c r="T27" s="314" t="s">
        <v>549</v>
      </c>
    </row>
    <row r="28" spans="1:20" s="58" customFormat="1" ht="24" customHeight="1" x14ac:dyDescent="0.3">
      <c r="A28" s="312">
        <v>4</v>
      </c>
      <c r="B28" s="313" t="s">
        <v>649</v>
      </c>
      <c r="C28" s="313" t="s">
        <v>649</v>
      </c>
      <c r="D28" s="313" t="s">
        <v>641</v>
      </c>
      <c r="E28" s="313" t="s">
        <v>642</v>
      </c>
      <c r="F28" s="313" t="s">
        <v>642</v>
      </c>
      <c r="G28" s="313" t="s">
        <v>649</v>
      </c>
      <c r="H28" s="313" t="s">
        <v>649</v>
      </c>
      <c r="I28" s="314">
        <v>1987</v>
      </c>
      <c r="J28" s="315" t="s">
        <v>643</v>
      </c>
      <c r="K28" s="314">
        <v>1987</v>
      </c>
      <c r="L28" s="315" t="s">
        <v>644</v>
      </c>
      <c r="M28" s="314" t="s">
        <v>644</v>
      </c>
      <c r="N28" s="314">
        <v>0.16</v>
      </c>
      <c r="O28" s="314">
        <v>0.16</v>
      </c>
      <c r="P28" s="315" t="s">
        <v>549</v>
      </c>
      <c r="Q28" s="316" t="s">
        <v>645</v>
      </c>
      <c r="R28" s="317" t="s">
        <v>646</v>
      </c>
      <c r="S28" s="314" t="s">
        <v>549</v>
      </c>
      <c r="T28" s="314" t="s">
        <v>549</v>
      </c>
    </row>
    <row r="29" spans="1:20" s="58" customFormat="1" ht="24" customHeight="1" x14ac:dyDescent="0.3">
      <c r="A29" s="312">
        <v>5</v>
      </c>
      <c r="B29" s="313" t="s">
        <v>650</v>
      </c>
      <c r="C29" s="313" t="s">
        <v>650</v>
      </c>
      <c r="D29" s="313" t="s">
        <v>641</v>
      </c>
      <c r="E29" s="313" t="s">
        <v>642</v>
      </c>
      <c r="F29" s="313" t="s">
        <v>642</v>
      </c>
      <c r="G29" s="313" t="s">
        <v>650</v>
      </c>
      <c r="H29" s="313" t="s">
        <v>650</v>
      </c>
      <c r="I29" s="314">
        <v>1987</v>
      </c>
      <c r="J29" s="315" t="s">
        <v>643</v>
      </c>
      <c r="K29" s="314">
        <v>1987</v>
      </c>
      <c r="L29" s="315" t="s">
        <v>644</v>
      </c>
      <c r="M29" s="314" t="s">
        <v>644</v>
      </c>
      <c r="N29" s="314">
        <v>0.25</v>
      </c>
      <c r="O29" s="314">
        <v>0.25</v>
      </c>
      <c r="P29" s="315" t="s">
        <v>549</v>
      </c>
      <c r="Q29" s="316" t="s">
        <v>645</v>
      </c>
      <c r="R29" s="317" t="s">
        <v>646</v>
      </c>
      <c r="S29" s="314" t="s">
        <v>549</v>
      </c>
      <c r="T29" s="314" t="s">
        <v>549</v>
      </c>
    </row>
    <row r="30" spans="1:20" s="58" customFormat="1" ht="24" customHeight="1" x14ac:dyDescent="0.3">
      <c r="A30" s="312">
        <v>6</v>
      </c>
      <c r="B30" s="313" t="s">
        <v>651</v>
      </c>
      <c r="C30" s="313" t="s">
        <v>651</v>
      </c>
      <c r="D30" s="313" t="s">
        <v>641</v>
      </c>
      <c r="E30" s="313" t="s">
        <v>642</v>
      </c>
      <c r="F30" s="313" t="s">
        <v>642</v>
      </c>
      <c r="G30" s="313" t="s">
        <v>651</v>
      </c>
      <c r="H30" s="313" t="s">
        <v>651</v>
      </c>
      <c r="I30" s="314">
        <v>1987</v>
      </c>
      <c r="J30" s="315" t="s">
        <v>643</v>
      </c>
      <c r="K30" s="314">
        <v>1987</v>
      </c>
      <c r="L30" s="315" t="s">
        <v>644</v>
      </c>
      <c r="M30" s="314" t="s">
        <v>644</v>
      </c>
      <c r="N30" s="314">
        <v>0.25</v>
      </c>
      <c r="O30" s="314">
        <v>0.25</v>
      </c>
      <c r="P30" s="315" t="s">
        <v>549</v>
      </c>
      <c r="Q30" s="316" t="s">
        <v>645</v>
      </c>
      <c r="R30" s="317" t="s">
        <v>646</v>
      </c>
      <c r="S30" s="314" t="s">
        <v>549</v>
      </c>
      <c r="T30" s="314" t="s">
        <v>549</v>
      </c>
    </row>
    <row r="31" spans="1:20" s="58" customFormat="1" ht="24" customHeight="1" x14ac:dyDescent="0.3">
      <c r="A31" s="312">
        <v>7</v>
      </c>
      <c r="B31" s="313" t="s">
        <v>652</v>
      </c>
      <c r="C31" s="313" t="s">
        <v>652</v>
      </c>
      <c r="D31" s="313" t="s">
        <v>641</v>
      </c>
      <c r="E31" s="313" t="s">
        <v>642</v>
      </c>
      <c r="F31" s="313" t="s">
        <v>642</v>
      </c>
      <c r="G31" s="313" t="s">
        <v>652</v>
      </c>
      <c r="H31" s="313" t="s">
        <v>652</v>
      </c>
      <c r="I31" s="314">
        <v>1972</v>
      </c>
      <c r="J31" s="315" t="s">
        <v>643</v>
      </c>
      <c r="K31" s="314">
        <v>1972</v>
      </c>
      <c r="L31" s="315" t="s">
        <v>644</v>
      </c>
      <c r="M31" s="314" t="s">
        <v>644</v>
      </c>
      <c r="N31" s="314">
        <v>0.25</v>
      </c>
      <c r="O31" s="314">
        <v>0.4</v>
      </c>
      <c r="P31" s="315" t="s">
        <v>549</v>
      </c>
      <c r="Q31" s="316" t="s">
        <v>645</v>
      </c>
      <c r="R31" s="317" t="s">
        <v>646</v>
      </c>
      <c r="S31" s="314" t="s">
        <v>549</v>
      </c>
      <c r="T31" s="314" t="s">
        <v>549</v>
      </c>
    </row>
    <row r="32" spans="1:20" s="58" customFormat="1" ht="24" customHeight="1" x14ac:dyDescent="0.3">
      <c r="A32" s="312">
        <v>8</v>
      </c>
      <c r="B32" s="313" t="s">
        <v>653</v>
      </c>
      <c r="C32" s="313" t="s">
        <v>653</v>
      </c>
      <c r="D32" s="313" t="s">
        <v>641</v>
      </c>
      <c r="E32" s="313" t="s">
        <v>642</v>
      </c>
      <c r="F32" s="313" t="s">
        <v>642</v>
      </c>
      <c r="G32" s="313" t="s">
        <v>653</v>
      </c>
      <c r="H32" s="313" t="s">
        <v>653</v>
      </c>
      <c r="I32" s="315" t="s">
        <v>654</v>
      </c>
      <c r="J32" s="315" t="s">
        <v>643</v>
      </c>
      <c r="K32" s="315" t="s">
        <v>654</v>
      </c>
      <c r="L32" s="315" t="s">
        <v>644</v>
      </c>
      <c r="M32" s="314" t="s">
        <v>644</v>
      </c>
      <c r="N32" s="314">
        <v>0.25</v>
      </c>
      <c r="O32" s="314">
        <v>0.25</v>
      </c>
      <c r="P32" s="315" t="s">
        <v>549</v>
      </c>
      <c r="Q32" s="316" t="s">
        <v>655</v>
      </c>
      <c r="R32" s="317" t="s">
        <v>646</v>
      </c>
      <c r="S32" s="314" t="s">
        <v>549</v>
      </c>
      <c r="T32" s="314" t="s">
        <v>549</v>
      </c>
    </row>
    <row r="33" spans="1:20" s="58" customFormat="1" ht="24" customHeight="1" x14ac:dyDescent="0.3">
      <c r="A33" s="312">
        <v>9</v>
      </c>
      <c r="B33" s="313" t="s">
        <v>656</v>
      </c>
      <c r="C33" s="313" t="s">
        <v>656</v>
      </c>
      <c r="D33" s="313" t="s">
        <v>641</v>
      </c>
      <c r="E33" s="313" t="s">
        <v>642</v>
      </c>
      <c r="F33" s="313" t="s">
        <v>642</v>
      </c>
      <c r="G33" s="313" t="s">
        <v>656</v>
      </c>
      <c r="H33" s="313" t="s">
        <v>656</v>
      </c>
      <c r="I33" s="314">
        <v>1980</v>
      </c>
      <c r="J33" s="315" t="s">
        <v>643</v>
      </c>
      <c r="K33" s="314">
        <v>1980</v>
      </c>
      <c r="L33" s="315" t="s">
        <v>644</v>
      </c>
      <c r="M33" s="314" t="s">
        <v>644</v>
      </c>
      <c r="N33" s="314">
        <v>0.16</v>
      </c>
      <c r="O33" s="314">
        <v>0.16</v>
      </c>
      <c r="P33" s="315" t="s">
        <v>549</v>
      </c>
      <c r="Q33" s="316" t="s">
        <v>655</v>
      </c>
      <c r="R33" s="317" t="s">
        <v>646</v>
      </c>
      <c r="S33" s="314" t="s">
        <v>549</v>
      </c>
      <c r="T33" s="314" t="s">
        <v>549</v>
      </c>
    </row>
    <row r="34" spans="1:20" s="58" customFormat="1" ht="24" customHeight="1" x14ac:dyDescent="0.3">
      <c r="A34" s="312">
        <v>10</v>
      </c>
      <c r="B34" s="313" t="s">
        <v>657</v>
      </c>
      <c r="C34" s="313" t="s">
        <v>657</v>
      </c>
      <c r="D34" s="313" t="s">
        <v>641</v>
      </c>
      <c r="E34" s="313" t="s">
        <v>642</v>
      </c>
      <c r="F34" s="313" t="s">
        <v>642</v>
      </c>
      <c r="G34" s="313" t="s">
        <v>657</v>
      </c>
      <c r="H34" s="313" t="s">
        <v>657</v>
      </c>
      <c r="I34" s="315" t="s">
        <v>658</v>
      </c>
      <c r="J34" s="315" t="s">
        <v>643</v>
      </c>
      <c r="K34" s="315" t="s">
        <v>658</v>
      </c>
      <c r="L34" s="315" t="s">
        <v>644</v>
      </c>
      <c r="M34" s="314" t="s">
        <v>644</v>
      </c>
      <c r="N34" s="314">
        <v>0.16</v>
      </c>
      <c r="O34" s="314">
        <v>0.16</v>
      </c>
      <c r="P34" s="315" t="s">
        <v>549</v>
      </c>
      <c r="Q34" s="316" t="s">
        <v>645</v>
      </c>
      <c r="R34" s="317" t="s">
        <v>646</v>
      </c>
      <c r="S34" s="314" t="s">
        <v>549</v>
      </c>
      <c r="T34" s="314" t="s">
        <v>549</v>
      </c>
    </row>
    <row r="35" spans="1:20" s="58" customFormat="1" ht="24" customHeight="1" x14ac:dyDescent="0.3">
      <c r="A35" s="312">
        <v>11</v>
      </c>
      <c r="B35" s="313" t="s">
        <v>659</v>
      </c>
      <c r="C35" s="313" t="s">
        <v>659</v>
      </c>
      <c r="D35" s="313" t="s">
        <v>641</v>
      </c>
      <c r="E35" s="313" t="s">
        <v>642</v>
      </c>
      <c r="F35" s="313" t="s">
        <v>642</v>
      </c>
      <c r="G35" s="313" t="s">
        <v>659</v>
      </c>
      <c r="H35" s="313" t="s">
        <v>659</v>
      </c>
      <c r="I35" s="315" t="s">
        <v>658</v>
      </c>
      <c r="J35" s="315" t="s">
        <v>643</v>
      </c>
      <c r="K35" s="315" t="s">
        <v>658</v>
      </c>
      <c r="L35" s="315" t="s">
        <v>644</v>
      </c>
      <c r="M35" s="314" t="s">
        <v>644</v>
      </c>
      <c r="N35" s="314">
        <v>0.16</v>
      </c>
      <c r="O35" s="314">
        <v>0.16</v>
      </c>
      <c r="P35" s="315" t="s">
        <v>549</v>
      </c>
      <c r="Q35" s="316" t="s">
        <v>645</v>
      </c>
      <c r="R35" s="317" t="s">
        <v>646</v>
      </c>
      <c r="S35" s="314" t="s">
        <v>549</v>
      </c>
      <c r="T35" s="314" t="s">
        <v>549</v>
      </c>
    </row>
    <row r="36" spans="1:20" s="58" customFormat="1" ht="24" customHeight="1" x14ac:dyDescent="0.3">
      <c r="A36" s="312">
        <v>12</v>
      </c>
      <c r="B36" s="313" t="s">
        <v>660</v>
      </c>
      <c r="C36" s="313" t="s">
        <v>660</v>
      </c>
      <c r="D36" s="313" t="s">
        <v>641</v>
      </c>
      <c r="E36" s="313" t="s">
        <v>642</v>
      </c>
      <c r="F36" s="313" t="s">
        <v>642</v>
      </c>
      <c r="G36" s="313" t="s">
        <v>660</v>
      </c>
      <c r="H36" s="313" t="s">
        <v>660</v>
      </c>
      <c r="I36" s="318">
        <v>1985</v>
      </c>
      <c r="J36" s="315" t="s">
        <v>643</v>
      </c>
      <c r="K36" s="318">
        <v>1985</v>
      </c>
      <c r="L36" s="315" t="s">
        <v>644</v>
      </c>
      <c r="M36" s="314" t="s">
        <v>644</v>
      </c>
      <c r="N36" s="314">
        <v>0.16</v>
      </c>
      <c r="O36" s="314">
        <v>0.16</v>
      </c>
      <c r="P36" s="315" t="s">
        <v>549</v>
      </c>
      <c r="Q36" s="316" t="s">
        <v>661</v>
      </c>
      <c r="R36" s="317" t="s">
        <v>646</v>
      </c>
      <c r="S36" s="314" t="s">
        <v>549</v>
      </c>
      <c r="T36" s="314" t="s">
        <v>549</v>
      </c>
    </row>
    <row r="37" spans="1:20" s="58" customFormat="1" ht="24" customHeight="1" x14ac:dyDescent="0.3">
      <c r="A37" s="312">
        <v>13</v>
      </c>
      <c r="B37" s="313" t="s">
        <v>662</v>
      </c>
      <c r="C37" s="313" t="s">
        <v>662</v>
      </c>
      <c r="D37" s="313" t="s">
        <v>641</v>
      </c>
      <c r="E37" s="313" t="s">
        <v>642</v>
      </c>
      <c r="F37" s="313" t="s">
        <v>642</v>
      </c>
      <c r="G37" s="313" t="s">
        <v>662</v>
      </c>
      <c r="H37" s="313" t="s">
        <v>662</v>
      </c>
      <c r="I37" s="315" t="s">
        <v>658</v>
      </c>
      <c r="J37" s="315" t="s">
        <v>643</v>
      </c>
      <c r="K37" s="315" t="s">
        <v>658</v>
      </c>
      <c r="L37" s="315" t="s">
        <v>644</v>
      </c>
      <c r="M37" s="314" t="s">
        <v>644</v>
      </c>
      <c r="N37" s="314">
        <v>0.25</v>
      </c>
      <c r="O37" s="314">
        <v>0.25</v>
      </c>
      <c r="P37" s="315" t="s">
        <v>549</v>
      </c>
      <c r="Q37" s="316" t="s">
        <v>645</v>
      </c>
      <c r="R37" s="317" t="s">
        <v>646</v>
      </c>
      <c r="S37" s="314" t="s">
        <v>549</v>
      </c>
      <c r="T37" s="314" t="s">
        <v>549</v>
      </c>
    </row>
    <row r="38" spans="1:20" s="58" customFormat="1" ht="24" customHeight="1" x14ac:dyDescent="0.3">
      <c r="A38" s="312">
        <v>14</v>
      </c>
      <c r="B38" s="313" t="s">
        <v>663</v>
      </c>
      <c r="C38" s="313" t="s">
        <v>663</v>
      </c>
      <c r="D38" s="313" t="s">
        <v>641</v>
      </c>
      <c r="E38" s="313" t="s">
        <v>642</v>
      </c>
      <c r="F38" s="313" t="s">
        <v>642</v>
      </c>
      <c r="G38" s="313" t="s">
        <v>663</v>
      </c>
      <c r="H38" s="313" t="s">
        <v>663</v>
      </c>
      <c r="I38" s="315" t="s">
        <v>658</v>
      </c>
      <c r="J38" s="315" t="s">
        <v>643</v>
      </c>
      <c r="K38" s="315" t="s">
        <v>658</v>
      </c>
      <c r="L38" s="315" t="s">
        <v>644</v>
      </c>
      <c r="M38" s="314" t="s">
        <v>644</v>
      </c>
      <c r="N38" s="314">
        <v>0.16</v>
      </c>
      <c r="O38" s="314">
        <v>0.16</v>
      </c>
      <c r="P38" s="315" t="s">
        <v>549</v>
      </c>
      <c r="Q38" s="316" t="s">
        <v>645</v>
      </c>
      <c r="R38" s="317" t="s">
        <v>646</v>
      </c>
      <c r="S38" s="314" t="s">
        <v>549</v>
      </c>
      <c r="T38" s="314" t="s">
        <v>549</v>
      </c>
    </row>
    <row r="39" spans="1:20" s="58" customFormat="1" ht="24" customHeight="1" x14ac:dyDescent="0.3">
      <c r="A39" s="312">
        <v>15</v>
      </c>
      <c r="B39" s="313" t="s">
        <v>664</v>
      </c>
      <c r="C39" s="313" t="s">
        <v>664</v>
      </c>
      <c r="D39" s="313" t="s">
        <v>641</v>
      </c>
      <c r="E39" s="313" t="s">
        <v>642</v>
      </c>
      <c r="F39" s="313" t="s">
        <v>642</v>
      </c>
      <c r="G39" s="313" t="s">
        <v>664</v>
      </c>
      <c r="H39" s="313" t="s">
        <v>664</v>
      </c>
      <c r="I39" s="314">
        <v>1977</v>
      </c>
      <c r="J39" s="315" t="s">
        <v>643</v>
      </c>
      <c r="K39" s="314">
        <v>1977</v>
      </c>
      <c r="L39" s="315" t="s">
        <v>644</v>
      </c>
      <c r="M39" s="314" t="s">
        <v>644</v>
      </c>
      <c r="N39" s="314">
        <v>0.16</v>
      </c>
      <c r="O39" s="314">
        <v>0.16</v>
      </c>
      <c r="P39" s="315" t="s">
        <v>549</v>
      </c>
      <c r="Q39" s="316" t="s">
        <v>665</v>
      </c>
      <c r="R39" s="317" t="s">
        <v>646</v>
      </c>
      <c r="S39" s="314" t="s">
        <v>549</v>
      </c>
      <c r="T39" s="314" t="s">
        <v>549</v>
      </c>
    </row>
    <row r="40" spans="1:20" s="58" customFormat="1" ht="24" customHeight="1" x14ac:dyDescent="0.3">
      <c r="A40" s="312">
        <v>16</v>
      </c>
      <c r="B40" s="313" t="s">
        <v>666</v>
      </c>
      <c r="C40" s="313" t="s">
        <v>666</v>
      </c>
      <c r="D40" s="313" t="s">
        <v>641</v>
      </c>
      <c r="E40" s="313" t="s">
        <v>642</v>
      </c>
      <c r="F40" s="313" t="s">
        <v>642</v>
      </c>
      <c r="G40" s="313" t="s">
        <v>666</v>
      </c>
      <c r="H40" s="313" t="s">
        <v>666</v>
      </c>
      <c r="I40" s="314">
        <v>1980</v>
      </c>
      <c r="J40" s="315" t="s">
        <v>643</v>
      </c>
      <c r="K40" s="314">
        <v>1980</v>
      </c>
      <c r="L40" s="315" t="s">
        <v>644</v>
      </c>
      <c r="M40" s="314" t="s">
        <v>644</v>
      </c>
      <c r="N40" s="314">
        <v>0.16</v>
      </c>
      <c r="O40" s="314">
        <v>0.16</v>
      </c>
      <c r="P40" s="315" t="s">
        <v>549</v>
      </c>
      <c r="Q40" s="316" t="s">
        <v>661</v>
      </c>
      <c r="R40" s="317" t="s">
        <v>646</v>
      </c>
      <c r="S40" s="314" t="s">
        <v>549</v>
      </c>
      <c r="T40" s="314" t="s">
        <v>549</v>
      </c>
    </row>
    <row r="41" spans="1:20" s="58" customFormat="1" ht="24" customHeight="1" x14ac:dyDescent="0.3">
      <c r="A41" s="312">
        <v>17</v>
      </c>
      <c r="B41" s="313" t="s">
        <v>667</v>
      </c>
      <c r="C41" s="313" t="s">
        <v>667</v>
      </c>
      <c r="D41" s="313" t="s">
        <v>641</v>
      </c>
      <c r="E41" s="313" t="s">
        <v>642</v>
      </c>
      <c r="F41" s="313" t="s">
        <v>642</v>
      </c>
      <c r="G41" s="313" t="s">
        <v>667</v>
      </c>
      <c r="H41" s="313" t="s">
        <v>667</v>
      </c>
      <c r="I41" s="314">
        <v>1982</v>
      </c>
      <c r="J41" s="315" t="s">
        <v>643</v>
      </c>
      <c r="K41" s="314">
        <v>1982</v>
      </c>
      <c r="L41" s="315" t="s">
        <v>644</v>
      </c>
      <c r="M41" s="314" t="s">
        <v>644</v>
      </c>
      <c r="N41" s="314">
        <v>0.18</v>
      </c>
      <c r="O41" s="314">
        <v>0.18</v>
      </c>
      <c r="P41" s="315" t="s">
        <v>549</v>
      </c>
      <c r="Q41" s="316" t="s">
        <v>665</v>
      </c>
      <c r="R41" s="317" t="s">
        <v>646</v>
      </c>
      <c r="S41" s="314" t="s">
        <v>549</v>
      </c>
      <c r="T41" s="314" t="s">
        <v>549</v>
      </c>
    </row>
    <row r="42" spans="1:20" s="58" customFormat="1" ht="24" customHeight="1" x14ac:dyDescent="0.3">
      <c r="A42" s="312">
        <v>18</v>
      </c>
      <c r="B42" s="313" t="s">
        <v>668</v>
      </c>
      <c r="C42" s="313" t="s">
        <v>668</v>
      </c>
      <c r="D42" s="313" t="s">
        <v>641</v>
      </c>
      <c r="E42" s="313" t="s">
        <v>642</v>
      </c>
      <c r="F42" s="313" t="s">
        <v>642</v>
      </c>
      <c r="G42" s="313" t="s">
        <v>668</v>
      </c>
      <c r="H42" s="313" t="s">
        <v>668</v>
      </c>
      <c r="I42" s="314">
        <v>1965</v>
      </c>
      <c r="J42" s="315" t="s">
        <v>643</v>
      </c>
      <c r="K42" s="314">
        <v>1965</v>
      </c>
      <c r="L42" s="315" t="s">
        <v>644</v>
      </c>
      <c r="M42" s="314" t="s">
        <v>644</v>
      </c>
      <c r="N42" s="314">
        <v>0.25</v>
      </c>
      <c r="O42" s="314">
        <v>0.25</v>
      </c>
      <c r="P42" s="315" t="s">
        <v>549</v>
      </c>
      <c r="Q42" s="316" t="s">
        <v>661</v>
      </c>
      <c r="R42" s="317" t="s">
        <v>646</v>
      </c>
      <c r="S42" s="314" t="s">
        <v>549</v>
      </c>
      <c r="T42" s="314" t="s">
        <v>549</v>
      </c>
    </row>
    <row r="43" spans="1:20" s="58" customFormat="1" ht="24" customHeight="1" x14ac:dyDescent="0.3">
      <c r="A43" s="312">
        <v>19</v>
      </c>
      <c r="B43" s="313" t="s">
        <v>669</v>
      </c>
      <c r="C43" s="313" t="s">
        <v>669</v>
      </c>
      <c r="D43" s="313" t="s">
        <v>641</v>
      </c>
      <c r="E43" s="313" t="s">
        <v>642</v>
      </c>
      <c r="F43" s="313" t="s">
        <v>642</v>
      </c>
      <c r="G43" s="313" t="s">
        <v>669</v>
      </c>
      <c r="H43" s="313" t="s">
        <v>669</v>
      </c>
      <c r="I43" s="314">
        <v>1986</v>
      </c>
      <c r="J43" s="315" t="s">
        <v>643</v>
      </c>
      <c r="K43" s="314">
        <v>1986</v>
      </c>
      <c r="L43" s="315" t="s">
        <v>644</v>
      </c>
      <c r="M43" s="314" t="s">
        <v>644</v>
      </c>
      <c r="N43" s="314">
        <v>0.1</v>
      </c>
      <c r="O43" s="314">
        <v>0.1</v>
      </c>
      <c r="P43" s="315" t="s">
        <v>549</v>
      </c>
      <c r="Q43" s="316" t="s">
        <v>665</v>
      </c>
      <c r="R43" s="317" t="s">
        <v>646</v>
      </c>
      <c r="S43" s="314" t="s">
        <v>549</v>
      </c>
      <c r="T43" s="314" t="s">
        <v>549</v>
      </c>
    </row>
    <row r="44" spans="1:20" s="58" customFormat="1" ht="24" customHeight="1" x14ac:dyDescent="0.3">
      <c r="A44" s="312">
        <v>20</v>
      </c>
      <c r="B44" s="313" t="s">
        <v>670</v>
      </c>
      <c r="C44" s="313" t="s">
        <v>670</v>
      </c>
      <c r="D44" s="313" t="s">
        <v>641</v>
      </c>
      <c r="E44" s="313" t="s">
        <v>642</v>
      </c>
      <c r="F44" s="313" t="s">
        <v>642</v>
      </c>
      <c r="G44" s="313" t="s">
        <v>670</v>
      </c>
      <c r="H44" s="313" t="s">
        <v>670</v>
      </c>
      <c r="I44" s="314">
        <v>1998</v>
      </c>
      <c r="J44" s="315" t="s">
        <v>643</v>
      </c>
      <c r="K44" s="314">
        <v>1998</v>
      </c>
      <c r="L44" s="315" t="s">
        <v>644</v>
      </c>
      <c r="M44" s="314" t="s">
        <v>644</v>
      </c>
      <c r="N44" s="314">
        <v>0.1</v>
      </c>
      <c r="O44" s="314">
        <v>0.1</v>
      </c>
      <c r="P44" s="315" t="s">
        <v>549</v>
      </c>
      <c r="Q44" s="316" t="s">
        <v>661</v>
      </c>
      <c r="R44" s="317" t="s">
        <v>646</v>
      </c>
      <c r="S44" s="314" t="s">
        <v>549</v>
      </c>
      <c r="T44" s="314" t="s">
        <v>549</v>
      </c>
    </row>
    <row r="45" spans="1:20" s="58" customFormat="1" ht="24" customHeight="1" x14ac:dyDescent="0.3">
      <c r="A45" s="312">
        <v>21</v>
      </c>
      <c r="B45" s="313" t="s">
        <v>671</v>
      </c>
      <c r="C45" s="313" t="s">
        <v>671</v>
      </c>
      <c r="D45" s="313" t="s">
        <v>641</v>
      </c>
      <c r="E45" s="313" t="s">
        <v>642</v>
      </c>
      <c r="F45" s="313" t="s">
        <v>642</v>
      </c>
      <c r="G45" s="313" t="s">
        <v>671</v>
      </c>
      <c r="H45" s="313" t="s">
        <v>671</v>
      </c>
      <c r="I45" s="314">
        <v>1991</v>
      </c>
      <c r="J45" s="315" t="s">
        <v>643</v>
      </c>
      <c r="K45" s="314">
        <v>1991</v>
      </c>
      <c r="L45" s="315" t="s">
        <v>644</v>
      </c>
      <c r="M45" s="314" t="s">
        <v>644</v>
      </c>
      <c r="N45" s="314">
        <v>0.25</v>
      </c>
      <c r="O45" s="314">
        <v>0.25</v>
      </c>
      <c r="P45" s="315" t="s">
        <v>549</v>
      </c>
      <c r="Q45" s="316" t="s">
        <v>661</v>
      </c>
      <c r="R45" s="317" t="s">
        <v>646</v>
      </c>
      <c r="S45" s="314" t="s">
        <v>549</v>
      </c>
      <c r="T45" s="314" t="s">
        <v>549</v>
      </c>
    </row>
    <row r="46" spans="1:20" s="58" customFormat="1" ht="24" customHeight="1" x14ac:dyDescent="0.3">
      <c r="A46" s="312">
        <v>22</v>
      </c>
      <c r="B46" s="313" t="s">
        <v>672</v>
      </c>
      <c r="C46" s="313" t="s">
        <v>672</v>
      </c>
      <c r="D46" s="313" t="s">
        <v>641</v>
      </c>
      <c r="E46" s="313" t="s">
        <v>642</v>
      </c>
      <c r="F46" s="313" t="s">
        <v>642</v>
      </c>
      <c r="G46" s="313" t="s">
        <v>672</v>
      </c>
      <c r="H46" s="313" t="s">
        <v>672</v>
      </c>
      <c r="I46" s="314">
        <v>1978</v>
      </c>
      <c r="J46" s="315" t="s">
        <v>643</v>
      </c>
      <c r="K46" s="314">
        <v>1978</v>
      </c>
      <c r="L46" s="315" t="s">
        <v>644</v>
      </c>
      <c r="M46" s="314" t="s">
        <v>644</v>
      </c>
      <c r="N46" s="314">
        <v>0.25</v>
      </c>
      <c r="O46" s="314">
        <v>0.25</v>
      </c>
      <c r="P46" s="315" t="s">
        <v>549</v>
      </c>
      <c r="Q46" s="316" t="s">
        <v>665</v>
      </c>
      <c r="R46" s="317" t="s">
        <v>646</v>
      </c>
      <c r="S46" s="314" t="s">
        <v>549</v>
      </c>
      <c r="T46" s="314" t="s">
        <v>549</v>
      </c>
    </row>
    <row r="47" spans="1:20" s="58" customFormat="1" ht="24" customHeight="1" x14ac:dyDescent="0.3">
      <c r="A47" s="312">
        <v>23</v>
      </c>
      <c r="B47" s="313" t="s">
        <v>673</v>
      </c>
      <c r="C47" s="313" t="s">
        <v>673</v>
      </c>
      <c r="D47" s="313" t="s">
        <v>641</v>
      </c>
      <c r="E47" s="313" t="s">
        <v>642</v>
      </c>
      <c r="F47" s="313" t="s">
        <v>642</v>
      </c>
      <c r="G47" s="313" t="s">
        <v>673</v>
      </c>
      <c r="H47" s="313" t="s">
        <v>673</v>
      </c>
      <c r="I47" s="314">
        <v>1977</v>
      </c>
      <c r="J47" s="315" t="s">
        <v>643</v>
      </c>
      <c r="K47" s="314">
        <v>1977</v>
      </c>
      <c r="L47" s="315" t="s">
        <v>644</v>
      </c>
      <c r="M47" s="314" t="s">
        <v>644</v>
      </c>
      <c r="N47" s="314">
        <v>0.4</v>
      </c>
      <c r="O47" s="314">
        <v>0.4</v>
      </c>
      <c r="P47" s="315" t="s">
        <v>549</v>
      </c>
      <c r="Q47" s="316" t="s">
        <v>655</v>
      </c>
      <c r="R47" s="317" t="s">
        <v>646</v>
      </c>
      <c r="S47" s="314" t="s">
        <v>549</v>
      </c>
      <c r="T47" s="314" t="s">
        <v>549</v>
      </c>
    </row>
    <row r="48" spans="1:20" s="58" customFormat="1" ht="24" customHeight="1" x14ac:dyDescent="0.3">
      <c r="A48" s="312">
        <v>24</v>
      </c>
      <c r="B48" s="313" t="s">
        <v>674</v>
      </c>
      <c r="C48" s="313" t="s">
        <v>674</v>
      </c>
      <c r="D48" s="313" t="s">
        <v>641</v>
      </c>
      <c r="E48" s="313" t="s">
        <v>642</v>
      </c>
      <c r="F48" s="313" t="s">
        <v>642</v>
      </c>
      <c r="G48" s="313" t="s">
        <v>674</v>
      </c>
      <c r="H48" s="313" t="s">
        <v>674</v>
      </c>
      <c r="I48" s="314">
        <v>1969</v>
      </c>
      <c r="J48" s="315" t="s">
        <v>643</v>
      </c>
      <c r="K48" s="314">
        <v>1969</v>
      </c>
      <c r="L48" s="315" t="s">
        <v>644</v>
      </c>
      <c r="M48" s="314" t="s">
        <v>644</v>
      </c>
      <c r="N48" s="314" t="s">
        <v>675</v>
      </c>
      <c r="O48" s="314" t="s">
        <v>675</v>
      </c>
      <c r="P48" s="315" t="s">
        <v>549</v>
      </c>
      <c r="Q48" s="316" t="s">
        <v>655</v>
      </c>
      <c r="R48" s="317" t="s">
        <v>646</v>
      </c>
      <c r="S48" s="314" t="s">
        <v>549</v>
      </c>
      <c r="T48" s="314" t="s">
        <v>549</v>
      </c>
    </row>
    <row r="49" spans="1:20" s="58" customFormat="1" ht="24" customHeight="1" x14ac:dyDescent="0.3">
      <c r="A49" s="312"/>
      <c r="B49" s="313"/>
      <c r="C49" s="313"/>
      <c r="D49" s="313"/>
      <c r="E49" s="313"/>
      <c r="F49" s="313"/>
      <c r="G49" s="313"/>
      <c r="H49" s="313"/>
      <c r="I49" s="314"/>
      <c r="J49" s="315"/>
      <c r="K49" s="315"/>
      <c r="L49" s="315"/>
      <c r="M49" s="314"/>
      <c r="N49" s="314"/>
      <c r="O49" s="314"/>
      <c r="P49" s="315"/>
      <c r="Q49" s="319"/>
      <c r="R49" s="313"/>
      <c r="S49" s="319"/>
      <c r="T49" s="313"/>
    </row>
    <row r="50" spans="1:20" s="58" customFormat="1" ht="24" customHeight="1" x14ac:dyDescent="0.3">
      <c r="A50" s="312"/>
      <c r="B50" s="313"/>
      <c r="C50" s="313"/>
      <c r="D50" s="313"/>
      <c r="E50" s="313"/>
      <c r="F50" s="313"/>
      <c r="G50" s="313"/>
      <c r="H50" s="313"/>
      <c r="I50" s="313"/>
      <c r="J50" s="315"/>
      <c r="K50" s="315"/>
      <c r="L50" s="315"/>
      <c r="M50" s="314"/>
      <c r="N50" s="314"/>
      <c r="O50" s="314"/>
      <c r="P50" s="315"/>
      <c r="Q50" s="319"/>
      <c r="R50" s="313"/>
      <c r="S50" s="319"/>
      <c r="T50" s="313"/>
    </row>
    <row r="51" spans="1:20" s="58" customFormat="1" ht="24" customHeight="1" x14ac:dyDescent="0.3">
      <c r="A51" s="312"/>
      <c r="B51" s="313"/>
      <c r="C51" s="313"/>
      <c r="D51" s="313"/>
      <c r="E51" s="313"/>
      <c r="F51" s="313"/>
      <c r="G51" s="313"/>
      <c r="H51" s="313"/>
      <c r="I51" s="313"/>
      <c r="J51" s="315"/>
      <c r="K51" s="315"/>
      <c r="L51" s="315"/>
      <c r="M51" s="314"/>
      <c r="N51" s="314"/>
      <c r="O51" s="314"/>
      <c r="P51" s="315"/>
      <c r="Q51" s="319"/>
      <c r="R51" s="313"/>
      <c r="S51" s="319"/>
      <c r="T51" s="313"/>
    </row>
    <row r="52" spans="1:20" s="58" customFormat="1" ht="24" customHeight="1" x14ac:dyDescent="0.3">
      <c r="A52" s="312"/>
      <c r="B52" s="313"/>
      <c r="C52" s="313"/>
      <c r="D52" s="313"/>
      <c r="E52" s="313"/>
      <c r="F52" s="313"/>
      <c r="G52" s="313"/>
      <c r="H52" s="313"/>
      <c r="I52" s="313"/>
      <c r="J52" s="315"/>
      <c r="K52" s="315"/>
      <c r="L52" s="315"/>
      <c r="M52" s="314"/>
      <c r="N52" s="314"/>
      <c r="O52" s="314"/>
      <c r="P52" s="315"/>
      <c r="Q52" s="319"/>
      <c r="R52" s="313"/>
      <c r="S52" s="319"/>
      <c r="T52" s="313"/>
    </row>
    <row r="53" spans="1:20" s="58" customFormat="1" ht="24" customHeight="1" x14ac:dyDescent="0.3">
      <c r="A53" s="312"/>
      <c r="B53" s="313"/>
      <c r="C53" s="313"/>
      <c r="D53" s="313"/>
      <c r="E53" s="313"/>
      <c r="F53" s="313"/>
      <c r="G53" s="313"/>
      <c r="H53" s="313"/>
      <c r="I53" s="313"/>
      <c r="J53" s="315"/>
      <c r="K53" s="315"/>
      <c r="L53" s="315"/>
      <c r="M53" s="314"/>
      <c r="N53" s="314"/>
      <c r="O53" s="314"/>
      <c r="P53" s="315"/>
      <c r="Q53" s="319"/>
      <c r="R53" s="313"/>
      <c r="S53" s="319"/>
      <c r="T53" s="313"/>
    </row>
    <row r="54" spans="1:20" s="58" customFormat="1" ht="24" customHeight="1" x14ac:dyDescent="0.3">
      <c r="A54" s="312"/>
      <c r="B54" s="313"/>
      <c r="C54" s="313"/>
      <c r="D54" s="313"/>
      <c r="E54" s="313"/>
      <c r="F54" s="313"/>
      <c r="G54" s="313"/>
      <c r="H54" s="313"/>
      <c r="I54" s="313"/>
      <c r="J54" s="315"/>
      <c r="K54" s="315"/>
      <c r="L54" s="315"/>
      <c r="M54" s="314"/>
      <c r="N54" s="314"/>
      <c r="O54" s="314"/>
      <c r="P54" s="315"/>
      <c r="Q54" s="319"/>
      <c r="R54" s="313"/>
      <c r="S54" s="319"/>
      <c r="T54" s="313"/>
    </row>
    <row r="55" spans="1:20" s="58" customFormat="1" ht="24" customHeight="1" x14ac:dyDescent="0.3">
      <c r="A55" s="312"/>
      <c r="B55" s="313"/>
      <c r="C55" s="313"/>
      <c r="D55" s="313"/>
      <c r="E55" s="313"/>
      <c r="F55" s="313"/>
      <c r="G55" s="313"/>
      <c r="H55" s="313"/>
      <c r="I55" s="313"/>
      <c r="J55" s="315"/>
      <c r="K55" s="315"/>
      <c r="L55" s="315"/>
      <c r="M55" s="314"/>
      <c r="N55" s="314"/>
      <c r="O55" s="314"/>
      <c r="P55" s="315"/>
      <c r="Q55" s="319"/>
      <c r="R55" s="313"/>
      <c r="S55" s="319"/>
      <c r="T55" s="313"/>
    </row>
    <row r="56" spans="1:20" s="58" customFormat="1" ht="24" customHeight="1" x14ac:dyDescent="0.3">
      <c r="A56" s="312"/>
      <c r="B56" s="313"/>
      <c r="C56" s="313"/>
      <c r="D56" s="313"/>
      <c r="E56" s="313"/>
      <c r="F56" s="313"/>
      <c r="G56" s="313"/>
      <c r="H56" s="313"/>
      <c r="I56" s="313"/>
      <c r="J56" s="315"/>
      <c r="K56" s="315"/>
      <c r="L56" s="315"/>
      <c r="M56" s="314"/>
      <c r="N56" s="314"/>
      <c r="O56" s="314"/>
      <c r="P56" s="315"/>
      <c r="Q56" s="319"/>
      <c r="R56" s="313"/>
      <c r="S56" s="319"/>
      <c r="T56" s="313"/>
    </row>
    <row r="57" spans="1:20" s="58" customFormat="1" ht="24" customHeight="1" x14ac:dyDescent="0.3">
      <c r="A57" s="312"/>
      <c r="B57" s="313"/>
      <c r="C57" s="313"/>
      <c r="D57" s="313"/>
      <c r="E57" s="313"/>
      <c r="F57" s="313"/>
      <c r="G57" s="313"/>
      <c r="H57" s="313"/>
      <c r="I57" s="313"/>
      <c r="J57" s="315"/>
      <c r="K57" s="315"/>
      <c r="L57" s="315"/>
      <c r="M57" s="314"/>
      <c r="N57" s="314"/>
      <c r="O57" s="314"/>
      <c r="P57" s="315"/>
      <c r="Q57" s="319"/>
      <c r="R57" s="313"/>
      <c r="S57" s="319"/>
      <c r="T57" s="313"/>
    </row>
    <row r="58" spans="1:20" s="58" customFormat="1" ht="24" customHeight="1" x14ac:dyDescent="0.3">
      <c r="A58" s="312"/>
      <c r="B58" s="313"/>
      <c r="C58" s="313"/>
      <c r="D58" s="313"/>
      <c r="E58" s="313"/>
      <c r="F58" s="313"/>
      <c r="G58" s="313"/>
      <c r="H58" s="313"/>
      <c r="I58" s="313"/>
      <c r="J58" s="315"/>
      <c r="K58" s="315"/>
      <c r="L58" s="315"/>
      <c r="M58" s="314"/>
      <c r="N58" s="314"/>
      <c r="O58" s="314"/>
      <c r="P58" s="315"/>
      <c r="Q58" s="319"/>
      <c r="R58" s="313"/>
      <c r="S58" s="319"/>
      <c r="T58" s="313"/>
    </row>
    <row r="59" spans="1:20" s="58" customFormat="1" ht="24" customHeight="1" x14ac:dyDescent="0.3">
      <c r="A59" s="312"/>
      <c r="B59" s="313"/>
      <c r="C59" s="313"/>
      <c r="D59" s="313"/>
      <c r="E59" s="313"/>
      <c r="F59" s="313"/>
      <c r="G59" s="313"/>
      <c r="H59" s="313"/>
      <c r="I59" s="313"/>
      <c r="J59" s="315"/>
      <c r="K59" s="315"/>
      <c r="L59" s="315"/>
      <c r="M59" s="314"/>
      <c r="N59" s="314"/>
      <c r="O59" s="314"/>
      <c r="P59" s="315"/>
      <c r="Q59" s="319"/>
      <c r="R59" s="313"/>
      <c r="S59" s="319"/>
      <c r="T59" s="313"/>
    </row>
    <row r="60" spans="1:20" s="58" customFormat="1" ht="24" customHeight="1" x14ac:dyDescent="0.3">
      <c r="A60" s="312"/>
      <c r="B60" s="313"/>
      <c r="C60" s="313"/>
      <c r="D60" s="313"/>
      <c r="E60" s="313"/>
      <c r="F60" s="313"/>
      <c r="G60" s="313"/>
      <c r="H60" s="313"/>
      <c r="I60" s="313"/>
      <c r="J60" s="315"/>
      <c r="K60" s="315"/>
      <c r="L60" s="315"/>
      <c r="M60" s="314"/>
      <c r="N60" s="314"/>
      <c r="O60" s="314"/>
      <c r="P60" s="315"/>
      <c r="Q60" s="319"/>
      <c r="R60" s="313"/>
      <c r="S60" s="319"/>
      <c r="T60" s="313"/>
    </row>
    <row r="61" spans="1:20" s="58" customFormat="1" ht="24" customHeight="1" x14ac:dyDescent="0.3">
      <c r="A61" s="312"/>
      <c r="B61" s="313"/>
      <c r="C61" s="313"/>
      <c r="D61" s="313"/>
      <c r="E61" s="313"/>
      <c r="F61" s="313"/>
      <c r="G61" s="313"/>
      <c r="H61" s="313"/>
      <c r="I61" s="313"/>
      <c r="J61" s="315"/>
      <c r="K61" s="315"/>
      <c r="L61" s="315"/>
      <c r="M61" s="314"/>
      <c r="N61" s="314"/>
      <c r="O61" s="314"/>
      <c r="P61" s="315"/>
      <c r="Q61" s="319"/>
      <c r="R61" s="313"/>
      <c r="S61" s="319"/>
      <c r="T61" s="313"/>
    </row>
    <row r="62" spans="1:20" s="58" customFormat="1" ht="24" customHeight="1" x14ac:dyDescent="0.3">
      <c r="A62" s="312"/>
      <c r="B62" s="313"/>
      <c r="C62" s="313"/>
      <c r="D62" s="313"/>
      <c r="E62" s="313"/>
      <c r="F62" s="313"/>
      <c r="G62" s="313"/>
      <c r="H62" s="313"/>
      <c r="I62" s="313"/>
      <c r="J62" s="315"/>
      <c r="K62" s="315"/>
      <c r="L62" s="315"/>
      <c r="M62" s="314"/>
      <c r="N62" s="314"/>
      <c r="O62" s="314"/>
      <c r="P62" s="315"/>
      <c r="Q62" s="319"/>
      <c r="R62" s="313"/>
      <c r="S62" s="319"/>
      <c r="T62" s="313"/>
    </row>
    <row r="63" spans="1:20" x14ac:dyDescent="0.3">
      <c r="A63" s="311"/>
      <c r="B63" s="311"/>
      <c r="C63" s="311"/>
      <c r="D63" s="311"/>
      <c r="E63" s="311"/>
      <c r="F63" s="311"/>
      <c r="G63" s="311"/>
      <c r="H63" s="311"/>
      <c r="I63" s="311"/>
      <c r="J63" s="311"/>
      <c r="K63" s="311"/>
      <c r="L63" s="311"/>
      <c r="M63" s="311"/>
      <c r="N63" s="311"/>
      <c r="O63" s="311"/>
      <c r="P63" s="311"/>
      <c r="Q63" s="311"/>
      <c r="R63" s="311"/>
      <c r="S63" s="311"/>
      <c r="T63" s="311"/>
    </row>
    <row r="64" spans="1:20" s="58" customFormat="1" ht="24" customHeight="1" x14ac:dyDescent="0.3">
      <c r="A64" s="312"/>
      <c r="B64" s="313"/>
      <c r="C64" s="313"/>
      <c r="D64" s="313"/>
      <c r="E64" s="313"/>
      <c r="F64" s="313"/>
      <c r="G64" s="313"/>
      <c r="H64" s="313"/>
      <c r="I64" s="313"/>
      <c r="J64" s="315"/>
      <c r="K64" s="315"/>
      <c r="L64" s="315"/>
      <c r="M64" s="314"/>
      <c r="N64" s="314"/>
      <c r="O64" s="314"/>
      <c r="P64" s="315"/>
      <c r="Q64" s="319"/>
      <c r="R64" s="313"/>
      <c r="S64" s="319"/>
      <c r="T64" s="313"/>
    </row>
    <row r="65" spans="2:113" ht="3" customHeight="1" x14ac:dyDescent="0.3"/>
    <row r="66" spans="2:113" s="56" customFormat="1" ht="13.2" x14ac:dyDescent="0.25">
      <c r="B66" s="57"/>
      <c r="C66" s="57"/>
      <c r="K66" s="57"/>
    </row>
    <row r="67" spans="2:113" s="56" customFormat="1" x14ac:dyDescent="0.3">
      <c r="B67" s="54" t="s">
        <v>118</v>
      </c>
      <c r="C67" s="54"/>
      <c r="D67" s="54"/>
      <c r="E67" s="54"/>
      <c r="F67" s="54"/>
      <c r="G67" s="54"/>
      <c r="H67" s="54"/>
      <c r="I67" s="54"/>
      <c r="J67" s="54"/>
      <c r="K67" s="54"/>
      <c r="L67" s="54"/>
      <c r="M67" s="54"/>
      <c r="N67" s="54"/>
      <c r="O67" s="54"/>
      <c r="P67" s="54"/>
      <c r="Q67" s="54"/>
      <c r="R67" s="54"/>
    </row>
    <row r="68" spans="2:113" x14ac:dyDescent="0.3">
      <c r="B68" s="406" t="s">
        <v>446</v>
      </c>
      <c r="C68" s="406"/>
      <c r="D68" s="406"/>
      <c r="E68" s="406"/>
      <c r="F68" s="406"/>
      <c r="G68" s="406"/>
      <c r="H68" s="406"/>
      <c r="I68" s="406"/>
      <c r="J68" s="406"/>
      <c r="K68" s="406"/>
      <c r="L68" s="406"/>
      <c r="M68" s="406"/>
      <c r="N68" s="406"/>
      <c r="O68" s="406"/>
      <c r="P68" s="406"/>
      <c r="Q68" s="406"/>
      <c r="R68" s="406"/>
    </row>
    <row r="69" spans="2:113" x14ac:dyDescent="0.3">
      <c r="B69" s="54"/>
      <c r="C69" s="54"/>
      <c r="D69" s="54"/>
      <c r="E69" s="54"/>
      <c r="F69" s="54"/>
      <c r="G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2:113" x14ac:dyDescent="0.3">
      <c r="B70" s="53" t="s">
        <v>409</v>
      </c>
      <c r="C70" s="53"/>
      <c r="D70" s="53"/>
      <c r="E70" s="53"/>
      <c r="F70" s="51"/>
      <c r="G70" s="51"/>
      <c r="H70" s="53"/>
      <c r="I70" s="53"/>
      <c r="J70" s="53"/>
      <c r="K70" s="53"/>
      <c r="L70" s="53"/>
      <c r="M70" s="53"/>
      <c r="N70" s="53"/>
      <c r="O70" s="53"/>
      <c r="P70" s="53"/>
      <c r="Q70" s="53"/>
      <c r="R70" s="53"/>
      <c r="S70" s="55"/>
      <c r="T70" s="55"/>
      <c r="U70" s="55"/>
      <c r="V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x14ac:dyDescent="0.3">
      <c r="B71" s="53" t="s">
        <v>117</v>
      </c>
      <c r="C71" s="53"/>
      <c r="D71" s="53"/>
      <c r="E71" s="53"/>
      <c r="F71" s="51"/>
      <c r="G71" s="51"/>
      <c r="H71" s="53"/>
      <c r="I71" s="53"/>
      <c r="J71" s="53"/>
      <c r="K71" s="53"/>
      <c r="L71" s="53"/>
      <c r="M71" s="53"/>
      <c r="N71" s="53"/>
      <c r="O71" s="53"/>
      <c r="P71" s="53"/>
      <c r="Q71" s="53"/>
      <c r="R71" s="53"/>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row>
    <row r="72" spans="2:113" s="51" customFormat="1" x14ac:dyDescent="0.3">
      <c r="B72" s="53" t="s">
        <v>116</v>
      </c>
      <c r="C72" s="53"/>
      <c r="D72" s="53"/>
      <c r="E72" s="53"/>
      <c r="H72" s="53"/>
      <c r="I72" s="53"/>
      <c r="J72" s="53"/>
      <c r="K72" s="53"/>
      <c r="L72" s="53"/>
      <c r="M72" s="53"/>
      <c r="N72" s="53"/>
      <c r="O72" s="53"/>
      <c r="P72" s="53"/>
      <c r="Q72" s="53"/>
      <c r="R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3">
      <c r="B73" s="53" t="s">
        <v>115</v>
      </c>
      <c r="C73" s="53"/>
      <c r="D73" s="53"/>
      <c r="E73" s="53"/>
      <c r="H73" s="53"/>
      <c r="I73" s="53"/>
      <c r="J73" s="53"/>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3">
      <c r="B74" s="53" t="s">
        <v>114</v>
      </c>
      <c r="C74" s="53"/>
      <c r="D74" s="53"/>
      <c r="E74" s="53"/>
      <c r="H74" s="53"/>
      <c r="I74" s="53"/>
      <c r="J74" s="53"/>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3">
      <c r="B75" s="53" t="s">
        <v>113</v>
      </c>
      <c r="C75" s="53"/>
      <c r="D75" s="53"/>
      <c r="E75" s="53"/>
      <c r="H75" s="53"/>
      <c r="I75" s="53"/>
      <c r="J75" s="53"/>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3">
      <c r="B76" s="53" t="s">
        <v>112</v>
      </c>
      <c r="C76" s="53"/>
      <c r="D76" s="53"/>
      <c r="E76" s="53"/>
      <c r="H76" s="53"/>
      <c r="I76" s="53"/>
      <c r="J76" s="53"/>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3">
      <c r="B77" s="53" t="s">
        <v>111</v>
      </c>
      <c r="C77" s="53"/>
      <c r="D77" s="53"/>
      <c r="E77" s="53"/>
      <c r="H77" s="53"/>
      <c r="I77" s="53"/>
      <c r="J77" s="53"/>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3">
      <c r="B78" s="53" t="s">
        <v>110</v>
      </c>
      <c r="C78" s="53"/>
      <c r="D78" s="53"/>
      <c r="E78" s="53"/>
      <c r="H78" s="53"/>
      <c r="I78" s="53"/>
      <c r="J78" s="53"/>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3">
      <c r="B79" s="53" t="s">
        <v>109</v>
      </c>
      <c r="C79" s="53"/>
      <c r="D79" s="53"/>
      <c r="E79" s="53"/>
      <c r="H79" s="53"/>
      <c r="I79" s="53"/>
      <c r="J79" s="53"/>
      <c r="K79" s="53"/>
      <c r="L79" s="53"/>
      <c r="M79" s="53"/>
      <c r="N79" s="53"/>
      <c r="O79" s="53"/>
      <c r="P79" s="53"/>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3">
      <c r="Q80" s="53"/>
      <c r="R80" s="53"/>
      <c r="S80" s="53"/>
      <c r="T80" s="53"/>
      <c r="U80" s="53"/>
      <c r="V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row r="81" spans="17:113" s="51" customFormat="1" x14ac:dyDescent="0.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8:R6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A12" sqref="A12:AA12"/>
    </sheetView>
  </sheetViews>
  <sheetFormatPr defaultColWidth="10.6640625" defaultRowHeight="15.6" x14ac:dyDescent="0.3"/>
  <cols>
    <col min="1" max="1" width="10.6640625" style="50"/>
    <col min="2" max="3" width="17.5546875" style="50" customWidth="1"/>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92" t="s">
        <v>684</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5">
      <c r="A6" s="102"/>
      <c r="B6" s="102"/>
      <c r="C6" s="102"/>
      <c r="D6" s="102"/>
      <c r="E6" s="102"/>
      <c r="F6" s="102"/>
      <c r="G6" s="102"/>
      <c r="H6" s="102"/>
      <c r="I6" s="102"/>
      <c r="J6" s="102"/>
      <c r="K6" s="102"/>
      <c r="L6" s="102"/>
      <c r="M6" s="102"/>
      <c r="N6" s="102"/>
      <c r="O6" s="102"/>
      <c r="P6" s="102"/>
      <c r="Q6" s="102"/>
      <c r="R6" s="102"/>
      <c r="S6" s="102"/>
      <c r="T6" s="102"/>
    </row>
    <row r="7" spans="1:27" s="12" customFormat="1" ht="17.399999999999999"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398" t="s">
        <v>578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8" t="str">
        <f>'1. паспорт местоположение'!A12:C12</f>
        <v>F_TP3300.VL.0059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5">
      <c r="A15" s="430"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7" s="3" customFormat="1" ht="15" customHeight="1"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3">
      <c r="A19" s="429" t="s">
        <v>413</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ht="15.75" customHeight="1" x14ac:dyDescent="0.3">
      <c r="A20" s="422" t="s">
        <v>5</v>
      </c>
      <c r="B20" s="425" t="s">
        <v>420</v>
      </c>
      <c r="C20" s="426"/>
      <c r="D20" s="425" t="s">
        <v>422</v>
      </c>
      <c r="E20" s="426"/>
      <c r="F20" s="418" t="s">
        <v>102</v>
      </c>
      <c r="G20" s="420"/>
      <c r="H20" s="420"/>
      <c r="I20" s="419"/>
      <c r="J20" s="422" t="s">
        <v>423</v>
      </c>
      <c r="K20" s="425" t="s">
        <v>424</v>
      </c>
      <c r="L20" s="426"/>
      <c r="M20" s="425" t="s">
        <v>425</v>
      </c>
      <c r="N20" s="426"/>
      <c r="O20" s="425" t="s">
        <v>412</v>
      </c>
      <c r="P20" s="426"/>
      <c r="Q20" s="425" t="s">
        <v>135</v>
      </c>
      <c r="R20" s="426"/>
      <c r="S20" s="422" t="s">
        <v>134</v>
      </c>
      <c r="T20" s="422" t="s">
        <v>426</v>
      </c>
      <c r="U20" s="422" t="s">
        <v>421</v>
      </c>
      <c r="V20" s="425" t="s">
        <v>133</v>
      </c>
      <c r="W20" s="426"/>
      <c r="X20" s="418" t="s">
        <v>125</v>
      </c>
      <c r="Y20" s="420"/>
      <c r="Z20" s="418" t="s">
        <v>124</v>
      </c>
      <c r="AA20" s="420"/>
    </row>
    <row r="21" spans="1:27" ht="143.25" customHeight="1" x14ac:dyDescent="0.3">
      <c r="A21" s="423"/>
      <c r="B21" s="427"/>
      <c r="C21" s="428"/>
      <c r="D21" s="427"/>
      <c r="E21" s="428"/>
      <c r="F21" s="418" t="s">
        <v>132</v>
      </c>
      <c r="G21" s="419"/>
      <c r="H21" s="418" t="s">
        <v>131</v>
      </c>
      <c r="I21" s="419"/>
      <c r="J21" s="424"/>
      <c r="K21" s="427"/>
      <c r="L21" s="428"/>
      <c r="M21" s="427"/>
      <c r="N21" s="428"/>
      <c r="O21" s="427"/>
      <c r="P21" s="428"/>
      <c r="Q21" s="427"/>
      <c r="R21" s="428"/>
      <c r="S21" s="424"/>
      <c r="T21" s="424"/>
      <c r="U21" s="424"/>
      <c r="V21" s="427"/>
      <c r="W21" s="428"/>
      <c r="X21" s="77" t="s">
        <v>123</v>
      </c>
      <c r="Y21" s="77" t="s">
        <v>410</v>
      </c>
      <c r="Z21" s="77" t="s">
        <v>122</v>
      </c>
      <c r="AA21" s="77" t="s">
        <v>121</v>
      </c>
    </row>
    <row r="22" spans="1:27" ht="60" customHeight="1" x14ac:dyDescent="0.3">
      <c r="A22" s="424"/>
      <c r="B22" s="99" t="s">
        <v>119</v>
      </c>
      <c r="C22" s="99" t="s">
        <v>120</v>
      </c>
      <c r="D22" s="78" t="s">
        <v>119</v>
      </c>
      <c r="E22" s="78" t="s">
        <v>120</v>
      </c>
      <c r="F22" s="78" t="s">
        <v>119</v>
      </c>
      <c r="G22" s="78" t="s">
        <v>120</v>
      </c>
      <c r="H22" s="78" t="s">
        <v>119</v>
      </c>
      <c r="I22" s="78" t="s">
        <v>120</v>
      </c>
      <c r="J22" s="78" t="s">
        <v>119</v>
      </c>
      <c r="K22" s="78" t="s">
        <v>119</v>
      </c>
      <c r="L22" s="78" t="s">
        <v>120</v>
      </c>
      <c r="M22" s="78" t="s">
        <v>119</v>
      </c>
      <c r="N22" s="78" t="s">
        <v>120</v>
      </c>
      <c r="O22" s="78" t="s">
        <v>119</v>
      </c>
      <c r="P22" s="78" t="s">
        <v>120</v>
      </c>
      <c r="Q22" s="78" t="s">
        <v>119</v>
      </c>
      <c r="R22" s="78" t="s">
        <v>120</v>
      </c>
      <c r="S22" s="78" t="s">
        <v>119</v>
      </c>
      <c r="T22" s="78" t="s">
        <v>119</v>
      </c>
      <c r="U22" s="78" t="s">
        <v>119</v>
      </c>
      <c r="V22" s="78" t="s">
        <v>119</v>
      </c>
      <c r="W22" s="78" t="s">
        <v>120</v>
      </c>
      <c r="X22" s="78" t="s">
        <v>119</v>
      </c>
      <c r="Y22" s="78" t="s">
        <v>119</v>
      </c>
      <c r="Z22" s="77" t="s">
        <v>119</v>
      </c>
      <c r="AA22" s="77" t="s">
        <v>119</v>
      </c>
    </row>
    <row r="23" spans="1:27" x14ac:dyDescent="0.3">
      <c r="A23" s="82">
        <v>1</v>
      </c>
      <c r="B23" s="82">
        <v>2</v>
      </c>
      <c r="C23" s="82">
        <v>3</v>
      </c>
      <c r="D23" s="82">
        <v>4</v>
      </c>
      <c r="E23" s="82">
        <v>5</v>
      </c>
      <c r="F23" s="82">
        <v>6</v>
      </c>
      <c r="G23" s="82">
        <v>7</v>
      </c>
      <c r="H23" s="82">
        <v>8</v>
      </c>
      <c r="I23" s="82">
        <v>9</v>
      </c>
      <c r="J23" s="82">
        <v>10</v>
      </c>
      <c r="K23" s="82">
        <v>11</v>
      </c>
      <c r="L23" s="82">
        <v>12</v>
      </c>
      <c r="M23" s="82">
        <v>13</v>
      </c>
      <c r="N23" s="82">
        <v>14</v>
      </c>
      <c r="O23" s="82">
        <v>15</v>
      </c>
      <c r="P23" s="82">
        <v>16</v>
      </c>
      <c r="Q23" s="82">
        <v>19</v>
      </c>
      <c r="R23" s="82">
        <v>20</v>
      </c>
      <c r="S23" s="82">
        <v>21</v>
      </c>
      <c r="T23" s="82">
        <v>22</v>
      </c>
      <c r="U23" s="82">
        <v>23</v>
      </c>
      <c r="V23" s="82">
        <v>24</v>
      </c>
      <c r="W23" s="82">
        <v>25</v>
      </c>
      <c r="X23" s="82">
        <v>26</v>
      </c>
      <c r="Y23" s="82">
        <v>27</v>
      </c>
      <c r="Z23" s="82">
        <v>28</v>
      </c>
      <c r="AA23" s="82">
        <v>29</v>
      </c>
    </row>
    <row r="24" spans="1:27" x14ac:dyDescent="0.3">
      <c r="A24" s="109"/>
      <c r="B24" s="59"/>
      <c r="C24" s="59"/>
      <c r="D24" s="59"/>
      <c r="E24" s="59"/>
      <c r="F24" s="60"/>
      <c r="G24" s="60"/>
      <c r="H24" s="60"/>
      <c r="I24" s="60"/>
      <c r="J24" s="113"/>
      <c r="K24" s="60"/>
      <c r="L24" s="60"/>
      <c r="M24" s="112"/>
      <c r="N24" s="112"/>
      <c r="O24" s="60"/>
      <c r="P24" s="60"/>
      <c r="Q24" s="60"/>
      <c r="R24" s="60"/>
      <c r="S24" s="112"/>
      <c r="T24" s="112"/>
      <c r="U24" s="112"/>
      <c r="V24" s="110"/>
      <c r="W24" s="111"/>
      <c r="X24" s="112"/>
      <c r="Y24" s="112"/>
      <c r="Z24" s="112"/>
      <c r="AA24" s="112"/>
    </row>
    <row r="25" spans="1:27" x14ac:dyDescent="0.3">
      <c r="A25" s="109"/>
      <c r="B25" s="59"/>
      <c r="C25" s="59"/>
      <c r="D25" s="59"/>
      <c r="E25" s="59"/>
      <c r="F25" s="60"/>
      <c r="G25" s="60"/>
      <c r="H25" s="60"/>
      <c r="I25" s="60"/>
      <c r="J25" s="113"/>
      <c r="K25" s="60"/>
      <c r="L25" s="60"/>
      <c r="M25" s="112"/>
      <c r="N25" s="112"/>
      <c r="O25" s="60"/>
      <c r="P25" s="60"/>
      <c r="Q25" s="60"/>
      <c r="R25" s="60"/>
      <c r="S25" s="112"/>
      <c r="T25" s="60"/>
      <c r="U25" s="60"/>
      <c r="V25" s="110"/>
      <c r="W25" s="111"/>
      <c r="X25" s="112"/>
      <c r="Y25" s="112"/>
      <c r="Z25" s="112"/>
      <c r="AA25" s="112"/>
    </row>
    <row r="26" spans="1:27" x14ac:dyDescent="0.3">
      <c r="A26" s="109"/>
      <c r="B26" s="59"/>
      <c r="C26" s="59"/>
      <c r="D26" s="59"/>
      <c r="E26" s="59"/>
      <c r="F26" s="60"/>
      <c r="G26" s="60"/>
      <c r="H26" s="60"/>
      <c r="I26" s="60"/>
      <c r="J26" s="60"/>
      <c r="K26" s="60"/>
      <c r="L26" s="60"/>
      <c r="M26" s="112"/>
      <c r="N26" s="112"/>
      <c r="O26" s="60"/>
      <c r="P26" s="60"/>
      <c r="Q26" s="60"/>
      <c r="R26" s="60"/>
      <c r="S26" s="112"/>
      <c r="T26" s="60"/>
      <c r="U26" s="60"/>
      <c r="V26" s="110"/>
      <c r="W26" s="111"/>
      <c r="X26" s="111"/>
      <c r="Y26" s="112"/>
      <c r="Z26" s="112"/>
      <c r="AA26" s="112"/>
    </row>
    <row r="27" spans="1:27" x14ac:dyDescent="0.3">
      <c r="A27" s="109"/>
      <c r="B27" s="59"/>
      <c r="C27" s="59"/>
      <c r="D27" s="59"/>
      <c r="E27" s="59"/>
      <c r="F27" s="60"/>
      <c r="G27" s="60"/>
      <c r="H27" s="60"/>
      <c r="I27" s="60"/>
      <c r="J27" s="60"/>
      <c r="K27" s="60"/>
      <c r="L27" s="60"/>
      <c r="M27" s="112"/>
      <c r="N27" s="112"/>
      <c r="O27" s="60"/>
      <c r="P27" s="60"/>
      <c r="Q27" s="60"/>
      <c r="R27" s="60"/>
      <c r="S27" s="112"/>
      <c r="T27" s="112"/>
      <c r="U27" s="112"/>
      <c r="V27" s="110"/>
      <c r="W27" s="111"/>
      <c r="X27" s="112"/>
      <c r="Y27" s="112"/>
      <c r="Z27" s="112"/>
      <c r="AA27" s="112"/>
    </row>
    <row r="28" spans="1:27" x14ac:dyDescent="0.3">
      <c r="A28" s="109"/>
      <c r="B28" s="59"/>
      <c r="C28" s="59"/>
      <c r="D28" s="59"/>
      <c r="E28" s="59"/>
      <c r="F28" s="60"/>
      <c r="G28" s="60"/>
      <c r="H28" s="60"/>
      <c r="I28" s="60"/>
      <c r="J28" s="60"/>
      <c r="K28" s="60"/>
      <c r="L28" s="60"/>
      <c r="M28" s="112"/>
      <c r="N28" s="112"/>
      <c r="O28" s="60"/>
      <c r="P28" s="60"/>
      <c r="Q28" s="60"/>
      <c r="R28" s="60"/>
      <c r="S28" s="112"/>
      <c r="T28" s="60"/>
      <c r="U28" s="60"/>
      <c r="V28" s="110"/>
      <c r="W28" s="111"/>
      <c r="X28" s="112"/>
      <c r="Y28" s="112"/>
      <c r="Z28" s="112"/>
      <c r="AA28" s="112"/>
    </row>
    <row r="29" spans="1:27" x14ac:dyDescent="0.3">
      <c r="A29" s="109"/>
      <c r="B29" s="59"/>
      <c r="C29" s="59"/>
      <c r="D29" s="59"/>
      <c r="E29" s="59"/>
      <c r="F29" s="60"/>
      <c r="G29" s="60"/>
      <c r="H29" s="60"/>
      <c r="I29" s="60"/>
      <c r="J29" s="60"/>
      <c r="K29" s="60"/>
      <c r="L29" s="60"/>
      <c r="M29" s="112"/>
      <c r="N29" s="112"/>
      <c r="O29" s="60"/>
      <c r="P29" s="60"/>
      <c r="Q29" s="60"/>
      <c r="R29" s="60"/>
      <c r="S29" s="112"/>
      <c r="T29" s="60"/>
      <c r="U29" s="60"/>
      <c r="V29" s="110"/>
      <c r="W29" s="111"/>
      <c r="X29" s="112"/>
      <c r="Y29" s="112"/>
      <c r="Z29" s="112"/>
      <c r="AA29" s="112"/>
    </row>
    <row r="30" spans="1:27" x14ac:dyDescent="0.3">
      <c r="A30" s="109"/>
      <c r="B30" s="59"/>
      <c r="C30" s="59"/>
      <c r="D30" s="59"/>
      <c r="E30" s="59"/>
      <c r="F30" s="60"/>
      <c r="G30" s="60"/>
      <c r="H30" s="60"/>
      <c r="I30" s="60"/>
      <c r="J30" s="60"/>
      <c r="K30" s="60"/>
      <c r="L30" s="60"/>
      <c r="M30" s="112"/>
      <c r="N30" s="112"/>
      <c r="O30" s="60"/>
      <c r="P30" s="60"/>
      <c r="Q30" s="60"/>
      <c r="R30" s="60"/>
      <c r="S30" s="112"/>
      <c r="T30" s="112"/>
      <c r="U30" s="112"/>
      <c r="V30" s="110"/>
      <c r="W30" s="111"/>
      <c r="X30" s="112"/>
      <c r="Y30" s="112"/>
      <c r="Z30" s="112"/>
      <c r="AA30" s="112"/>
    </row>
    <row r="31" spans="1:27" x14ac:dyDescent="0.3">
      <c r="A31" s="109"/>
      <c r="B31" s="59"/>
      <c r="C31" s="59"/>
      <c r="D31" s="59"/>
      <c r="E31" s="59"/>
      <c r="F31" s="60"/>
      <c r="G31" s="60"/>
      <c r="H31" s="60"/>
      <c r="I31" s="60"/>
      <c r="J31" s="60"/>
      <c r="K31" s="60"/>
      <c r="L31" s="60"/>
      <c r="M31" s="112"/>
      <c r="N31" s="112"/>
      <c r="O31" s="60"/>
      <c r="P31" s="60"/>
      <c r="Q31" s="60"/>
      <c r="R31" s="60"/>
      <c r="S31" s="112"/>
      <c r="T31" s="112"/>
      <c r="U31" s="112"/>
      <c r="V31" s="110"/>
      <c r="W31" s="111"/>
      <c r="X31" s="112"/>
      <c r="Y31" s="112"/>
      <c r="Z31" s="112"/>
      <c r="AA31" s="112"/>
    </row>
    <row r="32" spans="1:27" x14ac:dyDescent="0.3">
      <c r="A32" s="109"/>
      <c r="B32" s="59"/>
      <c r="C32" s="59"/>
      <c r="D32" s="59"/>
      <c r="E32" s="59"/>
      <c r="F32" s="60"/>
      <c r="G32" s="60"/>
      <c r="H32" s="60"/>
      <c r="I32" s="60"/>
      <c r="J32" s="60"/>
      <c r="K32" s="60"/>
      <c r="L32" s="60"/>
      <c r="M32" s="112"/>
      <c r="N32" s="112"/>
      <c r="O32" s="60"/>
      <c r="P32" s="60"/>
      <c r="Q32" s="60"/>
      <c r="R32" s="60"/>
      <c r="S32" s="112"/>
      <c r="T32" s="60"/>
      <c r="U32" s="60"/>
      <c r="V32" s="110"/>
      <c r="W32" s="111"/>
      <c r="X32" s="112"/>
      <c r="Y32" s="112"/>
      <c r="Z32" s="112"/>
      <c r="AA32" s="112"/>
    </row>
    <row r="33" spans="1:27" x14ac:dyDescent="0.3">
      <c r="A33" s="109"/>
      <c r="B33" s="59"/>
      <c r="C33" s="59"/>
      <c r="D33" s="59"/>
      <c r="E33" s="59"/>
      <c r="F33" s="60"/>
      <c r="G33" s="60"/>
      <c r="H33" s="60"/>
      <c r="I33" s="60"/>
      <c r="J33" s="60"/>
      <c r="K33" s="60"/>
      <c r="L33" s="60"/>
      <c r="M33" s="112"/>
      <c r="N33" s="112"/>
      <c r="O33" s="60"/>
      <c r="P33" s="60"/>
      <c r="Q33" s="60"/>
      <c r="R33" s="60"/>
      <c r="S33" s="112"/>
      <c r="T33" s="112"/>
      <c r="U33" s="112"/>
      <c r="V33" s="110"/>
      <c r="W33" s="111"/>
      <c r="X33" s="112"/>
      <c r="Y33" s="112"/>
      <c r="Z33" s="112"/>
      <c r="AA33" s="112"/>
    </row>
    <row r="34" spans="1:27" x14ac:dyDescent="0.3">
      <c r="A34" s="108"/>
      <c r="B34" s="59"/>
      <c r="C34" s="59"/>
      <c r="D34" s="59"/>
      <c r="E34" s="59"/>
      <c r="F34" s="60"/>
      <c r="G34" s="60"/>
      <c r="H34" s="60"/>
      <c r="I34" s="60"/>
      <c r="J34" s="60"/>
      <c r="K34" s="60"/>
      <c r="L34" s="60"/>
      <c r="M34" s="112"/>
      <c r="N34" s="112"/>
      <c r="O34" s="60"/>
      <c r="P34" s="60"/>
      <c r="Q34" s="60"/>
      <c r="R34" s="60"/>
      <c r="S34" s="112"/>
      <c r="T34" s="60"/>
      <c r="U34" s="60"/>
      <c r="V34" s="110"/>
      <c r="W34" s="111"/>
      <c r="X34" s="111"/>
      <c r="Y34" s="112"/>
      <c r="Z34" s="112"/>
      <c r="AA34" s="112"/>
    </row>
    <row r="35" spans="1:27" x14ac:dyDescent="0.3">
      <c r="A35" s="109"/>
      <c r="B35" s="59"/>
      <c r="C35" s="59"/>
      <c r="D35" s="59"/>
      <c r="E35" s="59"/>
      <c r="F35" s="60"/>
      <c r="G35" s="60"/>
      <c r="H35" s="60"/>
      <c r="I35" s="60"/>
      <c r="J35" s="60"/>
      <c r="K35" s="60"/>
      <c r="L35" s="60"/>
      <c r="M35" s="112"/>
      <c r="N35" s="112"/>
      <c r="O35" s="60"/>
      <c r="P35" s="60"/>
      <c r="Q35" s="60"/>
      <c r="R35" s="60"/>
      <c r="S35" s="112"/>
      <c r="T35" s="112"/>
      <c r="U35" s="112"/>
      <c r="V35" s="110"/>
      <c r="W35" s="111"/>
      <c r="X35" s="112"/>
      <c r="Y35" s="112"/>
      <c r="Z35" s="112"/>
      <c r="AA35" s="112"/>
    </row>
    <row r="36" spans="1:27" ht="3" customHeight="1" x14ac:dyDescent="0.3">
      <c r="X36" s="79"/>
      <c r="Y36" s="80"/>
      <c r="Z36" s="51"/>
      <c r="AA36" s="51"/>
    </row>
    <row r="37" spans="1:27" s="56" customFormat="1" ht="13.2" x14ac:dyDescent="0.25">
      <c r="A37" s="57"/>
      <c r="B37" s="57"/>
      <c r="C37" s="57"/>
      <c r="E37" s="57"/>
      <c r="X37" s="81"/>
      <c r="Y37" s="81"/>
      <c r="Z37" s="81"/>
      <c r="AA37" s="81"/>
    </row>
    <row r="38" spans="1:27" s="56" customFormat="1" ht="13.2" x14ac:dyDescent="0.25">
      <c r="A38" s="57"/>
      <c r="B38" s="57"/>
      <c r="C38" s="57"/>
    </row>
  </sheetData>
  <mergeCells count="27">
    <mergeCell ref="A16:AA16"/>
    <mergeCell ref="A5:AA5"/>
    <mergeCell ref="A12:AA12"/>
    <mergeCell ref="A15:AA15"/>
    <mergeCell ref="A7:AA7"/>
    <mergeCell ref="A9:AA9"/>
    <mergeCell ref="A10:AA10"/>
    <mergeCell ref="A13:AA13"/>
    <mergeCell ref="Z20:AA20"/>
    <mergeCell ref="U20:U21"/>
    <mergeCell ref="A19:AA19"/>
    <mergeCell ref="O20:P21"/>
    <mergeCell ref="F21:G21"/>
    <mergeCell ref="H21:I21"/>
    <mergeCell ref="B20:C21"/>
    <mergeCell ref="E18:Y18"/>
    <mergeCell ref="A20:A22"/>
    <mergeCell ref="D20:E21"/>
    <mergeCell ref="F20:I20"/>
    <mergeCell ref="J20:J21"/>
    <mergeCell ref="K20:L21"/>
    <mergeCell ref="M20:N21"/>
    <mergeCell ref="Q20:R21"/>
    <mergeCell ref="S20:S21"/>
    <mergeCell ref="T20:T21"/>
    <mergeCell ref="X20:Y20"/>
    <mergeCell ref="V20:W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92" t="str">
        <f>'1. паспорт местоположение'!A5:C5</f>
        <v>Год раскрытия информации: 2022 год</v>
      </c>
      <c r="B5" s="392"/>
      <c r="C5" s="39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 x14ac:dyDescent="0.35">
      <c r="A6" s="17"/>
      <c r="E6" s="16"/>
      <c r="F6" s="16"/>
      <c r="G6" s="15"/>
    </row>
    <row r="7" spans="1:29" s="12" customFormat="1" ht="17.399999999999999" x14ac:dyDescent="0.25">
      <c r="A7" s="393" t="s">
        <v>9</v>
      </c>
      <c r="B7" s="393"/>
      <c r="C7" s="393"/>
      <c r="D7" s="13"/>
      <c r="E7" s="13"/>
      <c r="F7" s="13"/>
      <c r="G7" s="13"/>
      <c r="H7" s="13"/>
      <c r="I7" s="13"/>
      <c r="J7" s="13"/>
      <c r="K7" s="13"/>
      <c r="L7" s="13"/>
      <c r="M7" s="13"/>
      <c r="N7" s="13"/>
      <c r="O7" s="13"/>
      <c r="P7" s="13"/>
      <c r="Q7" s="13"/>
      <c r="R7" s="13"/>
      <c r="S7" s="13"/>
      <c r="T7" s="13"/>
      <c r="U7" s="13"/>
    </row>
    <row r="8" spans="1:29" s="12" customFormat="1" ht="17.399999999999999" x14ac:dyDescent="0.25">
      <c r="A8" s="393"/>
      <c r="B8" s="393"/>
      <c r="C8" s="393"/>
      <c r="D8" s="14"/>
      <c r="E8" s="14"/>
      <c r="F8" s="14"/>
      <c r="G8" s="14"/>
      <c r="H8" s="13"/>
      <c r="I8" s="13"/>
      <c r="J8" s="13"/>
      <c r="K8" s="13"/>
      <c r="L8" s="13"/>
      <c r="M8" s="13"/>
      <c r="N8" s="13"/>
      <c r="O8" s="13"/>
      <c r="P8" s="13"/>
      <c r="Q8" s="13"/>
      <c r="R8" s="13"/>
      <c r="S8" s="13"/>
      <c r="T8" s="13"/>
      <c r="U8" s="13"/>
    </row>
    <row r="9" spans="1:29" s="12" customFormat="1" ht="17.399999999999999" x14ac:dyDescent="0.25">
      <c r="A9" s="396" t="s">
        <v>578</v>
      </c>
      <c r="B9" s="396"/>
      <c r="C9" s="396"/>
      <c r="D9" s="8"/>
      <c r="E9" s="8"/>
      <c r="F9" s="8"/>
      <c r="G9" s="8"/>
      <c r="H9" s="13"/>
      <c r="I9" s="13"/>
      <c r="J9" s="13"/>
      <c r="K9" s="13"/>
      <c r="L9" s="13"/>
      <c r="M9" s="13"/>
      <c r="N9" s="13"/>
      <c r="O9" s="13"/>
      <c r="P9" s="13"/>
      <c r="Q9" s="13"/>
      <c r="R9" s="13"/>
      <c r="S9" s="13"/>
      <c r="T9" s="13"/>
      <c r="U9" s="13"/>
    </row>
    <row r="10" spans="1:29" s="12" customFormat="1" ht="17.399999999999999" x14ac:dyDescent="0.25">
      <c r="A10" s="395" t="s">
        <v>8</v>
      </c>
      <c r="B10" s="395"/>
      <c r="C10" s="39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93"/>
      <c r="B11" s="393"/>
      <c r="C11" s="39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421" t="str">
        <f>'1. паспорт местоположение'!A12:C12</f>
        <v>F_TP3300.VL.0059</v>
      </c>
      <c r="B12" s="421"/>
      <c r="C12" s="42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95" t="s">
        <v>7</v>
      </c>
      <c r="B13" s="395"/>
      <c r="C13" s="39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403"/>
      <c r="B14" s="403"/>
      <c r="C14" s="403"/>
      <c r="D14" s="10"/>
      <c r="E14" s="10"/>
      <c r="F14" s="10"/>
      <c r="G14" s="10"/>
      <c r="H14" s="10"/>
      <c r="I14" s="10"/>
      <c r="J14" s="10"/>
      <c r="K14" s="10"/>
      <c r="L14" s="10"/>
      <c r="M14" s="10"/>
      <c r="N14" s="10"/>
      <c r="O14" s="10"/>
      <c r="P14" s="10"/>
      <c r="Q14" s="10"/>
      <c r="R14" s="10"/>
      <c r="S14" s="10"/>
      <c r="T14" s="10"/>
      <c r="U14" s="10"/>
    </row>
    <row r="15" spans="1:29" s="3" customFormat="1" ht="57" customHeight="1" x14ac:dyDescent="0.25">
      <c r="A15" s="431"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5">
      <c r="A16" s="395" t="s">
        <v>6</v>
      </c>
      <c r="B16" s="395"/>
      <c r="C16" s="395"/>
      <c r="D16" s="6"/>
      <c r="E16" s="6"/>
      <c r="F16" s="6"/>
      <c r="G16" s="6"/>
      <c r="H16" s="6"/>
      <c r="I16" s="6"/>
      <c r="J16" s="6"/>
      <c r="K16" s="6"/>
      <c r="L16" s="6"/>
      <c r="M16" s="6"/>
      <c r="N16" s="6"/>
      <c r="O16" s="6"/>
      <c r="P16" s="6"/>
      <c r="Q16" s="6"/>
      <c r="R16" s="6"/>
      <c r="S16" s="6"/>
      <c r="T16" s="6"/>
      <c r="U16" s="6"/>
    </row>
    <row r="17" spans="1:21" s="3" customFormat="1" ht="15" customHeight="1" x14ac:dyDescent="0.25">
      <c r="A17" s="404"/>
      <c r="B17" s="404"/>
      <c r="C17" s="404"/>
      <c r="D17" s="4"/>
      <c r="E17" s="4"/>
      <c r="F17" s="4"/>
      <c r="G17" s="4"/>
      <c r="H17" s="4"/>
      <c r="I17" s="4"/>
      <c r="J17" s="4"/>
      <c r="K17" s="4"/>
      <c r="L17" s="4"/>
      <c r="M17" s="4"/>
      <c r="N17" s="4"/>
      <c r="O17" s="4"/>
      <c r="P17" s="4"/>
      <c r="Q17" s="4"/>
      <c r="R17" s="4"/>
    </row>
    <row r="18" spans="1:21" s="3" customFormat="1" ht="27.75" customHeight="1" x14ac:dyDescent="0.25">
      <c r="A18" s="397" t="s">
        <v>405</v>
      </c>
      <c r="B18" s="397"/>
      <c r="C18" s="39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409.6" x14ac:dyDescent="0.25">
      <c r="A22" s="23" t="s">
        <v>65</v>
      </c>
      <c r="B22" s="30" t="s">
        <v>418</v>
      </c>
      <c r="C22" s="29" t="s">
        <v>551</v>
      </c>
      <c r="D22" s="28"/>
      <c r="E22" s="28"/>
      <c r="F22" s="27"/>
      <c r="G22" s="27"/>
      <c r="H22" s="27"/>
      <c r="I22" s="27"/>
      <c r="J22" s="27"/>
      <c r="K22" s="27"/>
      <c r="L22" s="27"/>
      <c r="M22" s="27"/>
      <c r="N22" s="27"/>
      <c r="O22" s="27"/>
      <c r="P22" s="27"/>
      <c r="Q22" s="26"/>
      <c r="R22" s="26"/>
      <c r="S22" s="26"/>
      <c r="T22" s="26"/>
      <c r="U22" s="26"/>
    </row>
    <row r="23" spans="1:21" ht="42.75" customHeight="1" x14ac:dyDescent="0.3">
      <c r="A23" s="23" t="s">
        <v>63</v>
      </c>
      <c r="B23" s="25" t="s">
        <v>60</v>
      </c>
      <c r="C23" s="29" t="s">
        <v>576</v>
      </c>
      <c r="D23" s="22"/>
      <c r="E23" s="22"/>
      <c r="F23" s="22"/>
      <c r="G23" s="22"/>
      <c r="H23" s="22"/>
      <c r="I23" s="22"/>
      <c r="J23" s="22"/>
      <c r="K23" s="22"/>
      <c r="L23" s="22"/>
      <c r="M23" s="22"/>
      <c r="N23" s="22"/>
      <c r="O23" s="22"/>
      <c r="P23" s="22"/>
      <c r="Q23" s="22"/>
      <c r="R23" s="22"/>
      <c r="S23" s="22"/>
      <c r="T23" s="22"/>
      <c r="U23" s="22"/>
    </row>
    <row r="24" spans="1:21" ht="63" customHeight="1" x14ac:dyDescent="0.3">
      <c r="A24" s="23" t="s">
        <v>62</v>
      </c>
      <c r="B24" s="25" t="s">
        <v>438</v>
      </c>
      <c r="C24" s="24" t="s">
        <v>575</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439</v>
      </c>
      <c r="C25" s="36" t="s">
        <v>577</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236</v>
      </c>
      <c r="C26" s="36" t="s">
        <v>679</v>
      </c>
      <c r="D26" s="22"/>
      <c r="E26" s="22"/>
      <c r="F26" s="22"/>
      <c r="G26" s="22"/>
      <c r="H26" s="22"/>
      <c r="I26" s="22"/>
      <c r="J26" s="22"/>
      <c r="K26" s="22"/>
      <c r="L26" s="22"/>
      <c r="M26" s="22"/>
      <c r="N26" s="22"/>
      <c r="O26" s="22"/>
      <c r="P26" s="22"/>
      <c r="Q26" s="22"/>
      <c r="R26" s="22"/>
      <c r="S26" s="22"/>
      <c r="T26" s="22"/>
      <c r="U26" s="22"/>
    </row>
    <row r="27" spans="1:21" ht="409.6" x14ac:dyDescent="0.3">
      <c r="A27" s="23" t="s">
        <v>58</v>
      </c>
      <c r="B27" s="25" t="s">
        <v>419</v>
      </c>
      <c r="C27" s="29" t="str">
        <f>C22</f>
        <v>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36">
        <v>2017</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36">
        <v>2021</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36" t="s">
        <v>635</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92" t="str">
        <f>'3.3 паспорт описание'!A5:C5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7.399999999999999" x14ac:dyDescent="0.3">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96"/>
      <c r="AB6" s="96"/>
    </row>
    <row r="7" spans="1:28" ht="17.399999999999999" x14ac:dyDescent="0.3">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96"/>
      <c r="AB7" s="96"/>
    </row>
    <row r="8" spans="1:28" x14ac:dyDescent="0.3">
      <c r="A8" s="396" t="s">
        <v>578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97"/>
      <c r="AB8" s="97"/>
    </row>
    <row r="9" spans="1:28" ht="15.6" x14ac:dyDescent="0.3">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98"/>
      <c r="AB9" s="98"/>
    </row>
    <row r="10" spans="1:28" ht="17.399999999999999" x14ac:dyDescent="0.3">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96"/>
      <c r="AB10" s="96"/>
    </row>
    <row r="11" spans="1:28" x14ac:dyDescent="0.3">
      <c r="A11" s="439" t="str">
        <f>'3.3 паспорт описание'!A12:C12</f>
        <v>F_TP3300.VL.0059</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97"/>
      <c r="AB11" s="97"/>
    </row>
    <row r="12" spans="1:28" ht="15.6" x14ac:dyDescent="0.3">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98"/>
      <c r="AB12" s="98"/>
    </row>
    <row r="13" spans="1:28" ht="18" x14ac:dyDescent="0.3">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1"/>
      <c r="AB13" s="11"/>
    </row>
    <row r="14" spans="1:28" x14ac:dyDescent="0.3">
      <c r="A14" s="396"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97"/>
      <c r="AB14" s="97"/>
    </row>
    <row r="15" spans="1:28" ht="15.6" x14ac:dyDescent="0.3">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98"/>
      <c r="AB15" s="98"/>
    </row>
    <row r="16" spans="1:28" x14ac:dyDescent="0.3">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04"/>
      <c r="AB16" s="104"/>
    </row>
    <row r="17" spans="1:28" x14ac:dyDescent="0.3">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04"/>
      <c r="AB17" s="104"/>
    </row>
    <row r="18" spans="1:28" x14ac:dyDescent="0.3">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04"/>
      <c r="AB18" s="104"/>
    </row>
    <row r="19" spans="1:28" x14ac:dyDescent="0.3">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04"/>
      <c r="AB19" s="104"/>
    </row>
    <row r="20" spans="1:28" x14ac:dyDescent="0.3">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05"/>
      <c r="AB20" s="105"/>
    </row>
    <row r="21" spans="1:28" x14ac:dyDescent="0.3">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05"/>
      <c r="AB21" s="105"/>
    </row>
    <row r="22" spans="1:28" x14ac:dyDescent="0.3">
      <c r="A22" s="433" t="s">
        <v>437</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06"/>
      <c r="AB22" s="106"/>
    </row>
    <row r="23" spans="1:28" ht="32.25" customHeight="1" x14ac:dyDescent="0.3">
      <c r="A23" s="435" t="s">
        <v>310</v>
      </c>
      <c r="B23" s="436"/>
      <c r="C23" s="436"/>
      <c r="D23" s="436"/>
      <c r="E23" s="436"/>
      <c r="F23" s="436"/>
      <c r="G23" s="436"/>
      <c r="H23" s="436"/>
      <c r="I23" s="436"/>
      <c r="J23" s="436"/>
      <c r="K23" s="436"/>
      <c r="L23" s="437"/>
      <c r="M23" s="434" t="s">
        <v>311</v>
      </c>
      <c r="N23" s="434"/>
      <c r="O23" s="434"/>
      <c r="P23" s="434"/>
      <c r="Q23" s="434"/>
      <c r="R23" s="434"/>
      <c r="S23" s="434"/>
      <c r="T23" s="434"/>
      <c r="U23" s="434"/>
      <c r="V23" s="434"/>
      <c r="W23" s="434"/>
      <c r="X23" s="434"/>
      <c r="Y23" s="434"/>
      <c r="Z23" s="434"/>
    </row>
    <row r="24" spans="1:28" ht="151.5" customHeight="1" x14ac:dyDescent="0.3">
      <c r="A24" s="74" t="s">
        <v>239</v>
      </c>
      <c r="B24" s="75" t="s">
        <v>246</v>
      </c>
      <c r="C24" s="74" t="s">
        <v>304</v>
      </c>
      <c r="D24" s="74" t="s">
        <v>240</v>
      </c>
      <c r="E24" s="74" t="s">
        <v>305</v>
      </c>
      <c r="F24" s="74" t="s">
        <v>307</v>
      </c>
      <c r="G24" s="74" t="s">
        <v>306</v>
      </c>
      <c r="H24" s="74" t="s">
        <v>241</v>
      </c>
      <c r="I24" s="74" t="s">
        <v>308</v>
      </c>
      <c r="J24" s="74" t="s">
        <v>247</v>
      </c>
      <c r="K24" s="75" t="s">
        <v>245</v>
      </c>
      <c r="L24" s="75" t="s">
        <v>242</v>
      </c>
      <c r="M24" s="76" t="s">
        <v>254</v>
      </c>
      <c r="N24" s="75" t="s">
        <v>448</v>
      </c>
      <c r="O24" s="74" t="s">
        <v>252</v>
      </c>
      <c r="P24" s="74" t="s">
        <v>253</v>
      </c>
      <c r="Q24" s="74" t="s">
        <v>251</v>
      </c>
      <c r="R24" s="74" t="s">
        <v>241</v>
      </c>
      <c r="S24" s="74" t="s">
        <v>250</v>
      </c>
      <c r="T24" s="74" t="s">
        <v>249</v>
      </c>
      <c r="U24" s="74" t="s">
        <v>303</v>
      </c>
      <c r="V24" s="74" t="s">
        <v>251</v>
      </c>
      <c r="W24" s="83" t="s">
        <v>244</v>
      </c>
      <c r="X24" s="83" t="s">
        <v>256</v>
      </c>
      <c r="Y24" s="83" t="s">
        <v>257</v>
      </c>
      <c r="Z24" s="85" t="s">
        <v>255</v>
      </c>
    </row>
    <row r="25" spans="1:28" ht="16.5" customHeight="1" x14ac:dyDescent="0.3">
      <c r="A25" s="74">
        <v>1</v>
      </c>
      <c r="B25" s="75">
        <v>2</v>
      </c>
      <c r="C25" s="74">
        <v>3</v>
      </c>
      <c r="D25" s="75">
        <v>4</v>
      </c>
      <c r="E25" s="74">
        <v>5</v>
      </c>
      <c r="F25" s="75">
        <v>6</v>
      </c>
      <c r="G25" s="74">
        <v>7</v>
      </c>
      <c r="H25" s="75">
        <v>8</v>
      </c>
      <c r="I25" s="74">
        <v>9</v>
      </c>
      <c r="J25" s="75">
        <v>10</v>
      </c>
      <c r="K25" s="107">
        <v>11</v>
      </c>
      <c r="L25" s="75">
        <v>12</v>
      </c>
      <c r="M25" s="107">
        <v>13</v>
      </c>
      <c r="N25" s="75">
        <v>14</v>
      </c>
      <c r="O25" s="107">
        <v>15</v>
      </c>
      <c r="P25" s="75">
        <v>16</v>
      </c>
      <c r="Q25" s="107">
        <v>17</v>
      </c>
      <c r="R25" s="75">
        <v>18</v>
      </c>
      <c r="S25" s="107">
        <v>19</v>
      </c>
      <c r="T25" s="75">
        <v>20</v>
      </c>
      <c r="U25" s="107">
        <v>21</v>
      </c>
      <c r="V25" s="75">
        <v>22</v>
      </c>
      <c r="W25" s="107">
        <v>23</v>
      </c>
      <c r="X25" s="75">
        <v>24</v>
      </c>
      <c r="Y25" s="107">
        <v>25</v>
      </c>
      <c r="Z25" s="75">
        <v>26</v>
      </c>
    </row>
    <row r="26" spans="1:28" s="121" customFormat="1" ht="57.6" x14ac:dyDescent="0.3">
      <c r="A26" s="70" t="s">
        <v>456</v>
      </c>
      <c r="B26" s="118" t="s">
        <v>457</v>
      </c>
      <c r="C26" s="119">
        <v>0.31058577497527196</v>
      </c>
      <c r="D26" s="70">
        <v>674</v>
      </c>
      <c r="E26" s="70"/>
      <c r="F26" s="119">
        <v>209.3348123333333</v>
      </c>
      <c r="G26" s="70"/>
      <c r="H26" s="70">
        <v>226773</v>
      </c>
      <c r="I26" s="70">
        <v>9.231028929075917E-4</v>
      </c>
      <c r="J26" s="70">
        <v>2.972135130725439E-3</v>
      </c>
      <c r="K26" s="70" t="s">
        <v>458</v>
      </c>
      <c r="L26" s="70"/>
      <c r="M26" s="71">
        <v>2019</v>
      </c>
      <c r="N26" s="70"/>
      <c r="O26" s="119">
        <v>192.75704999999996</v>
      </c>
      <c r="P26" s="119">
        <v>0.29205613636363631</v>
      </c>
      <c r="Q26" s="70">
        <v>1.2878787878787876E-6</v>
      </c>
      <c r="R26" s="70">
        <v>226773</v>
      </c>
      <c r="S26" s="120">
        <v>8.4999999999999984E-4</v>
      </c>
      <c r="T26" s="120">
        <v>2.9363905755976391E-3</v>
      </c>
      <c r="U26" s="70"/>
      <c r="V26" s="70"/>
      <c r="W26" s="357">
        <v>-7.3102892907591797E-5</v>
      </c>
      <c r="X26" s="357">
        <v>-3.5744555127799999E-5</v>
      </c>
      <c r="Y26" s="70"/>
      <c r="Z26" s="118" t="s">
        <v>459</v>
      </c>
    </row>
    <row r="27" spans="1:28" x14ac:dyDescent="0.3">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3">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3">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3">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3">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3">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3">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3">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92" t="str">
        <f>'3.4. Паспорт надежность'!A4:Z4</f>
        <v>Год раскрытия информации: 2022 год</v>
      </c>
      <c r="B5" s="392"/>
      <c r="C5" s="392"/>
      <c r="D5" s="392"/>
      <c r="E5" s="392"/>
      <c r="F5" s="392"/>
      <c r="G5" s="392"/>
      <c r="H5" s="392"/>
      <c r="I5" s="392"/>
      <c r="J5" s="392"/>
      <c r="K5" s="392"/>
      <c r="L5" s="392"/>
      <c r="M5" s="392"/>
      <c r="N5" s="392"/>
      <c r="O5" s="392"/>
      <c r="P5" s="103"/>
      <c r="Q5" s="103"/>
      <c r="R5" s="103"/>
      <c r="S5" s="103"/>
      <c r="T5" s="103"/>
      <c r="U5" s="103"/>
      <c r="V5" s="103"/>
      <c r="W5" s="103"/>
      <c r="X5" s="103"/>
      <c r="Y5" s="103"/>
      <c r="Z5" s="103"/>
      <c r="AA5" s="103"/>
      <c r="AB5" s="103"/>
    </row>
    <row r="6" spans="1:28" s="12" customFormat="1" ht="18" x14ac:dyDescent="0.35">
      <c r="A6" s="17"/>
      <c r="B6" s="17"/>
      <c r="L6" s="15"/>
    </row>
    <row r="7" spans="1:28" s="12" customFormat="1" ht="17.399999999999999" x14ac:dyDescent="0.25">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7.399999999999999" x14ac:dyDescent="0.25">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7.399999999999999" x14ac:dyDescent="0.25">
      <c r="A9" s="421" t="s">
        <v>578</v>
      </c>
      <c r="B9" s="421"/>
      <c r="C9" s="421"/>
      <c r="D9" s="421"/>
      <c r="E9" s="421"/>
      <c r="F9" s="421"/>
      <c r="G9" s="421"/>
      <c r="H9" s="421"/>
      <c r="I9" s="421"/>
      <c r="J9" s="421"/>
      <c r="K9" s="421"/>
      <c r="L9" s="421"/>
      <c r="M9" s="421"/>
      <c r="N9" s="421"/>
      <c r="O9" s="421"/>
      <c r="P9" s="13"/>
      <c r="Q9" s="13"/>
      <c r="R9" s="13"/>
      <c r="S9" s="13"/>
      <c r="T9" s="13"/>
      <c r="U9" s="13"/>
      <c r="V9" s="13"/>
      <c r="W9" s="13"/>
      <c r="X9" s="13"/>
      <c r="Y9" s="13"/>
      <c r="Z9" s="13"/>
    </row>
    <row r="10" spans="1:28" s="12" customFormat="1" ht="17.399999999999999" x14ac:dyDescent="0.25">
      <c r="A10" s="395" t="s">
        <v>8</v>
      </c>
      <c r="B10" s="395"/>
      <c r="C10" s="395"/>
      <c r="D10" s="395"/>
      <c r="E10" s="395"/>
      <c r="F10" s="395"/>
      <c r="G10" s="395"/>
      <c r="H10" s="395"/>
      <c r="I10" s="395"/>
      <c r="J10" s="395"/>
      <c r="K10" s="395"/>
      <c r="L10" s="395"/>
      <c r="M10" s="395"/>
      <c r="N10" s="395"/>
      <c r="O10" s="395"/>
      <c r="P10" s="13"/>
      <c r="Q10" s="13"/>
      <c r="R10" s="13"/>
      <c r="S10" s="13"/>
      <c r="T10" s="13"/>
      <c r="U10" s="13"/>
      <c r="V10" s="13"/>
      <c r="W10" s="13"/>
      <c r="X10" s="13"/>
      <c r="Y10" s="13"/>
      <c r="Z10" s="13"/>
    </row>
    <row r="11" spans="1:28" s="12" customFormat="1" ht="17.399999999999999" x14ac:dyDescent="0.25">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7.399999999999999" x14ac:dyDescent="0.25">
      <c r="A12" s="394" t="str">
        <f>'1. паспорт местоположение'!A12:C12</f>
        <v>F_TP3300.VL.0059</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7.399999999999999" x14ac:dyDescent="0.25">
      <c r="A13" s="395" t="s">
        <v>7</v>
      </c>
      <c r="B13" s="395"/>
      <c r="C13" s="395"/>
      <c r="D13" s="395"/>
      <c r="E13" s="395"/>
      <c r="F13" s="395"/>
      <c r="G13" s="395"/>
      <c r="H13" s="395"/>
      <c r="I13" s="395"/>
      <c r="J13" s="395"/>
      <c r="K13" s="395"/>
      <c r="L13" s="395"/>
      <c r="M13" s="395"/>
      <c r="N13" s="395"/>
      <c r="O13" s="395"/>
      <c r="P13" s="13"/>
      <c r="Q13" s="13"/>
      <c r="R13" s="13"/>
      <c r="S13" s="13"/>
      <c r="T13" s="13"/>
      <c r="U13" s="13"/>
      <c r="V13" s="13"/>
      <c r="W13" s="13"/>
      <c r="X13" s="13"/>
      <c r="Y13" s="13"/>
      <c r="Z13" s="13"/>
    </row>
    <row r="14" spans="1:28" s="9" customFormat="1" ht="15.75" customHeight="1" x14ac:dyDescent="0.25">
      <c r="A14" s="403"/>
      <c r="B14" s="403"/>
      <c r="C14" s="403"/>
      <c r="D14" s="403"/>
      <c r="E14" s="403"/>
      <c r="F14" s="403"/>
      <c r="G14" s="403"/>
      <c r="H14" s="403"/>
      <c r="I14" s="403"/>
      <c r="J14" s="403"/>
      <c r="K14" s="403"/>
      <c r="L14" s="403"/>
      <c r="M14" s="403"/>
      <c r="N14" s="403"/>
      <c r="O14" s="403"/>
      <c r="P14" s="10"/>
      <c r="Q14" s="10"/>
      <c r="R14" s="10"/>
      <c r="S14" s="10"/>
      <c r="T14" s="10"/>
      <c r="U14" s="10"/>
      <c r="V14" s="10"/>
      <c r="W14" s="10"/>
      <c r="X14" s="10"/>
      <c r="Y14" s="10"/>
      <c r="Z14" s="10"/>
    </row>
    <row r="15" spans="1:28" s="3" customFormat="1" ht="27" customHeight="1" x14ac:dyDescent="0.25">
      <c r="A15" s="394" t="str">
        <f>'3.4. Паспорт надежность'!A14:Z14</f>
        <v xml:space="preserve">Реконструкция ТП-10/0,4 кВ Тюменского ТПО, 2 этап (Тюменский район - 5 шт., Исетский район - 10 шт., Ярковский район - 3 шт., Нижнетавдинский район - 6 шт.) </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5">
      <c r="A16" s="395" t="s">
        <v>6</v>
      </c>
      <c r="B16" s="395"/>
      <c r="C16" s="395"/>
      <c r="D16" s="395"/>
      <c r="E16" s="395"/>
      <c r="F16" s="395"/>
      <c r="G16" s="395"/>
      <c r="H16" s="395"/>
      <c r="I16" s="395"/>
      <c r="J16" s="395"/>
      <c r="K16" s="395"/>
      <c r="L16" s="395"/>
      <c r="M16" s="395"/>
      <c r="N16" s="395"/>
      <c r="O16" s="395"/>
      <c r="P16" s="6"/>
      <c r="Q16" s="6"/>
      <c r="R16" s="6"/>
      <c r="S16" s="6"/>
      <c r="T16" s="6"/>
      <c r="U16" s="6"/>
      <c r="V16" s="6"/>
      <c r="W16" s="6"/>
      <c r="X16" s="6"/>
      <c r="Y16" s="6"/>
      <c r="Z16" s="6"/>
    </row>
    <row r="17" spans="1:26" s="3" customFormat="1" ht="15" customHeight="1" x14ac:dyDescent="0.25">
      <c r="A17" s="404"/>
      <c r="B17" s="404"/>
      <c r="C17" s="404"/>
      <c r="D17" s="404"/>
      <c r="E17" s="404"/>
      <c r="F17" s="404"/>
      <c r="G17" s="404"/>
      <c r="H17" s="404"/>
      <c r="I17" s="404"/>
      <c r="J17" s="404"/>
      <c r="K17" s="404"/>
      <c r="L17" s="404"/>
      <c r="M17" s="404"/>
      <c r="N17" s="404"/>
      <c r="O17" s="404"/>
      <c r="P17" s="4"/>
      <c r="Q17" s="4"/>
      <c r="R17" s="4"/>
      <c r="S17" s="4"/>
      <c r="T17" s="4"/>
      <c r="U17" s="4"/>
      <c r="V17" s="4"/>
      <c r="W17" s="4"/>
    </row>
    <row r="18" spans="1:26" s="3" customFormat="1" ht="91.5" customHeight="1" x14ac:dyDescent="0.25">
      <c r="A18" s="440" t="s">
        <v>414</v>
      </c>
      <c r="B18" s="440"/>
      <c r="C18" s="440"/>
      <c r="D18" s="440"/>
      <c r="E18" s="440"/>
      <c r="F18" s="440"/>
      <c r="G18" s="440"/>
      <c r="H18" s="440"/>
      <c r="I18" s="440"/>
      <c r="J18" s="440"/>
      <c r="K18" s="440"/>
      <c r="L18" s="440"/>
      <c r="M18" s="440"/>
      <c r="N18" s="440"/>
      <c r="O18" s="440"/>
      <c r="P18" s="7"/>
      <c r="Q18" s="7"/>
      <c r="R18" s="7"/>
      <c r="S18" s="7"/>
      <c r="T18" s="7"/>
      <c r="U18" s="7"/>
      <c r="V18" s="7"/>
      <c r="W18" s="7"/>
      <c r="X18" s="7"/>
      <c r="Y18" s="7"/>
      <c r="Z18" s="7"/>
    </row>
    <row r="19" spans="1:26" s="3" customFormat="1" ht="78" customHeight="1" x14ac:dyDescent="0.25">
      <c r="A19" s="399" t="s">
        <v>5</v>
      </c>
      <c r="B19" s="399" t="s">
        <v>88</v>
      </c>
      <c r="C19" s="399" t="s">
        <v>87</v>
      </c>
      <c r="D19" s="399" t="s">
        <v>76</v>
      </c>
      <c r="E19" s="441" t="s">
        <v>86</v>
      </c>
      <c r="F19" s="442"/>
      <c r="G19" s="442"/>
      <c r="H19" s="442"/>
      <c r="I19" s="443"/>
      <c r="J19" s="399" t="s">
        <v>85</v>
      </c>
      <c r="K19" s="399"/>
      <c r="L19" s="399"/>
      <c r="M19" s="399"/>
      <c r="N19" s="399"/>
      <c r="O19" s="399"/>
      <c r="P19" s="4"/>
      <c r="Q19" s="4"/>
      <c r="R19" s="4"/>
      <c r="S19" s="4"/>
      <c r="T19" s="4"/>
      <c r="U19" s="4"/>
      <c r="V19" s="4"/>
      <c r="W19" s="4"/>
    </row>
    <row r="20" spans="1:26" s="3" customFormat="1" ht="51" customHeight="1" x14ac:dyDescent="0.25">
      <c r="A20" s="399"/>
      <c r="B20" s="399"/>
      <c r="C20" s="399"/>
      <c r="D20" s="399"/>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5">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G1" zoomScale="40" zoomScaleNormal="100" zoomScaleSheetLayoutView="40" zoomScalePageLayoutView="50" workbookViewId="0">
      <selection activeCell="A12" sqref="A12:AZ12"/>
    </sheetView>
  </sheetViews>
  <sheetFormatPr defaultColWidth="9.109375" defaultRowHeight="15.6" outlineLevelRow="1" x14ac:dyDescent="0.3"/>
  <cols>
    <col min="1" max="1" width="61.6640625" style="180" customWidth="1"/>
    <col min="2" max="2" width="23.44140625" style="180" customWidth="1"/>
    <col min="3" max="3" width="16.6640625" style="180" customWidth="1"/>
    <col min="4" max="4" width="22.109375" style="180" customWidth="1"/>
    <col min="5" max="5" width="22.88671875" style="180" customWidth="1"/>
    <col min="6" max="12" width="16.6640625" style="180" customWidth="1"/>
    <col min="13" max="13" width="16.6640625" style="181" customWidth="1"/>
    <col min="14" max="19" width="16.6640625" style="180" customWidth="1"/>
    <col min="20" max="20" width="18.88671875" style="180" customWidth="1"/>
    <col min="21" max="21" width="20.5546875" style="180" customWidth="1"/>
    <col min="22" max="23" width="16.6640625" style="180" customWidth="1"/>
    <col min="24" max="24" width="26.33203125" style="180" customWidth="1"/>
    <col min="25" max="43" width="16.6640625" style="180" customWidth="1"/>
    <col min="44" max="52" width="17.88671875" style="180" customWidth="1"/>
    <col min="53" max="95" width="16.6640625" style="180" customWidth="1"/>
    <col min="96" max="16384" width="9.109375" style="180"/>
  </cols>
  <sheetData>
    <row r="1" spans="1:52" ht="18" x14ac:dyDescent="0.25">
      <c r="A1" s="273"/>
      <c r="B1" s="274"/>
      <c r="C1" s="274"/>
      <c r="D1" s="274"/>
      <c r="E1" s="274"/>
      <c r="F1" s="274"/>
      <c r="G1" s="274"/>
      <c r="H1" s="274"/>
      <c r="I1" s="275"/>
      <c r="J1" s="275"/>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c r="AP1" s="274"/>
      <c r="AQ1" s="274"/>
      <c r="AR1" s="276"/>
      <c r="AX1" s="276" t="s">
        <v>69</v>
      </c>
    </row>
    <row r="2" spans="1:52" ht="18" x14ac:dyDescent="0.35">
      <c r="A2" s="273"/>
      <c r="B2" s="274"/>
      <c r="C2" s="274"/>
      <c r="D2" s="274"/>
      <c r="E2" s="274"/>
      <c r="F2" s="274"/>
      <c r="G2" s="274"/>
      <c r="H2" s="274"/>
      <c r="I2" s="275"/>
      <c r="J2" s="275"/>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7"/>
      <c r="AX2" s="277" t="s">
        <v>10</v>
      </c>
    </row>
    <row r="3" spans="1:52" ht="18" x14ac:dyDescent="0.35">
      <c r="A3" s="17"/>
      <c r="B3" s="274"/>
      <c r="C3" s="274"/>
      <c r="D3" s="274"/>
      <c r="E3" s="274"/>
      <c r="F3" s="274"/>
      <c r="G3" s="274"/>
      <c r="H3" s="274"/>
      <c r="I3" s="275"/>
      <c r="J3" s="275"/>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7"/>
      <c r="AX3" s="277" t="s">
        <v>68</v>
      </c>
    </row>
    <row r="4" spans="1:52" ht="18" x14ac:dyDescent="0.35">
      <c r="A4" s="17"/>
      <c r="B4" s="274"/>
      <c r="C4" s="274"/>
      <c r="D4" s="274"/>
      <c r="E4" s="274"/>
      <c r="F4" s="274"/>
      <c r="G4" s="274"/>
      <c r="H4" s="274"/>
      <c r="I4" s="275"/>
      <c r="J4" s="275"/>
      <c r="K4" s="277"/>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c r="AL4" s="274"/>
      <c r="AM4" s="274"/>
      <c r="AN4" s="274"/>
      <c r="AO4" s="274"/>
      <c r="AP4" s="274"/>
      <c r="AQ4" s="274"/>
      <c r="AR4" s="274"/>
    </row>
    <row r="5" spans="1:52" s="372" customFormat="1" ht="22.8" x14ac:dyDescent="0.3">
      <c r="A5" s="444" t="str">
        <f>'4. паспортбюджет'!A5:O5</f>
        <v>Год раскрытия информации: 2022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c r="AW5" s="444"/>
      <c r="AX5" s="444"/>
      <c r="AY5" s="444"/>
      <c r="AZ5" s="444"/>
    </row>
    <row r="6" spans="1:52" s="372" customFormat="1" ht="21" x14ac:dyDescent="0.4">
      <c r="A6" s="373"/>
      <c r="B6" s="374"/>
      <c r="C6" s="374"/>
      <c r="D6" s="374"/>
      <c r="E6" s="374"/>
      <c r="F6" s="374"/>
      <c r="G6" s="374"/>
      <c r="H6" s="374"/>
      <c r="I6" s="375"/>
      <c r="J6" s="375"/>
      <c r="K6" s="376"/>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M6" s="374"/>
      <c r="AN6" s="374"/>
      <c r="AO6" s="374"/>
      <c r="AP6" s="374"/>
      <c r="AQ6" s="374"/>
      <c r="AR6" s="374"/>
    </row>
    <row r="7" spans="1:52" s="372" customFormat="1" ht="21" x14ac:dyDescent="0.3">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row>
    <row r="8" spans="1:52" s="372" customFormat="1" ht="21" x14ac:dyDescent="0.3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4"/>
      <c r="AA8" s="374"/>
      <c r="AB8" s="374"/>
      <c r="AC8" s="374"/>
      <c r="AD8" s="374"/>
      <c r="AE8" s="374"/>
      <c r="AF8" s="374"/>
      <c r="AG8" s="374"/>
      <c r="AH8" s="374"/>
      <c r="AI8" s="374"/>
      <c r="AJ8" s="374"/>
      <c r="AK8" s="374"/>
      <c r="AL8" s="374"/>
      <c r="AM8" s="374"/>
      <c r="AN8" s="374"/>
      <c r="AO8" s="374"/>
      <c r="AP8" s="374"/>
      <c r="AQ8" s="374"/>
      <c r="AR8" s="374"/>
    </row>
    <row r="9" spans="1:52" s="372" customFormat="1" ht="22.8" x14ac:dyDescent="0.3">
      <c r="A9" s="444" t="s">
        <v>578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c r="AW9" s="444"/>
      <c r="AX9" s="444"/>
      <c r="AY9" s="444"/>
      <c r="AZ9" s="444"/>
    </row>
    <row r="10" spans="1:52" s="372" customFormat="1" ht="21" x14ac:dyDescent="0.3">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c r="AW10" s="449"/>
      <c r="AX10" s="449"/>
      <c r="AY10" s="449"/>
      <c r="AZ10" s="449"/>
    </row>
    <row r="11" spans="1:52" s="378" customFormat="1" ht="22.95" customHeight="1" x14ac:dyDescent="0.3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4"/>
      <c r="AA11" s="374"/>
      <c r="AB11" s="374"/>
      <c r="AC11" s="374"/>
      <c r="AD11" s="374"/>
      <c r="AE11" s="374"/>
      <c r="AF11" s="374"/>
      <c r="AG11" s="374"/>
      <c r="AH11" s="374"/>
      <c r="AI11" s="374"/>
      <c r="AJ11" s="374"/>
      <c r="AK11" s="374"/>
      <c r="AL11" s="374"/>
      <c r="AM11" s="374"/>
      <c r="AN11" s="374"/>
      <c r="AO11" s="374"/>
      <c r="AP11" s="374"/>
      <c r="AQ11" s="374"/>
      <c r="AR11" s="374"/>
    </row>
    <row r="12" spans="1:52" s="372" customFormat="1" ht="27.6" x14ac:dyDescent="0.3">
      <c r="A12" s="450" t="str">
        <f>'4. паспортбюджет'!A12:O12</f>
        <v>F_TP3300.VL.0059</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c r="AW12" s="450"/>
      <c r="AX12" s="450"/>
      <c r="AY12" s="450"/>
      <c r="AZ12" s="450"/>
    </row>
    <row r="13" spans="1:52" s="372" customFormat="1" ht="21" x14ac:dyDescent="0.3">
      <c r="A13" s="445" t="s">
        <v>7</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c r="AW13" s="445"/>
      <c r="AX13" s="445"/>
      <c r="AY13" s="445"/>
      <c r="AZ13" s="445"/>
    </row>
    <row r="14" spans="1:52" s="372" customFormat="1" ht="21" x14ac:dyDescent="0.3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80"/>
      <c r="AA14" s="380"/>
      <c r="AB14" s="380"/>
      <c r="AC14" s="380"/>
      <c r="AD14" s="380"/>
      <c r="AE14" s="380"/>
      <c r="AF14" s="380"/>
      <c r="AG14" s="380"/>
      <c r="AH14" s="380"/>
      <c r="AI14" s="380"/>
      <c r="AJ14" s="380"/>
      <c r="AK14" s="380"/>
      <c r="AL14" s="380"/>
      <c r="AM14" s="380"/>
      <c r="AN14" s="380"/>
      <c r="AO14" s="380"/>
      <c r="AP14" s="380"/>
      <c r="AQ14" s="380"/>
      <c r="AR14" s="380"/>
    </row>
    <row r="15" spans="1:52" s="372" customFormat="1" ht="22.8" x14ac:dyDescent="0.3">
      <c r="A15" s="444" t="str">
        <f>'4. паспортбюджет'!A15:O15</f>
        <v xml:space="preserve">Реконструкция ТП-10/0,4 кВ Тюменского ТПО, 2 этап (Тюменский район - 5 шт., Исетский район - 10 шт., Ярковский район - 3 шт., Нижнетавдинский район - 6 шт.) </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row>
    <row r="16" spans="1:52" s="372" customFormat="1" ht="21" x14ac:dyDescent="0.3">
      <c r="A16" s="445" t="s">
        <v>6</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c r="AW16" s="445"/>
      <c r="AX16" s="445"/>
      <c r="AY16" s="445"/>
      <c r="AZ16" s="445"/>
    </row>
    <row r="17" spans="1:52" s="372" customFormat="1" ht="21" x14ac:dyDescent="0.4">
      <c r="A17" s="381"/>
      <c r="B17" s="381"/>
      <c r="C17" s="381"/>
      <c r="D17" s="381"/>
      <c r="E17" s="381"/>
      <c r="F17" s="381"/>
      <c r="G17" s="381"/>
      <c r="H17" s="381"/>
      <c r="I17" s="381"/>
      <c r="J17" s="381"/>
      <c r="K17" s="381"/>
      <c r="L17" s="381"/>
      <c r="M17" s="381"/>
      <c r="N17" s="381"/>
      <c r="O17" s="381"/>
      <c r="P17" s="381"/>
      <c r="Q17" s="381"/>
      <c r="R17" s="381"/>
      <c r="S17" s="381"/>
      <c r="T17" s="381"/>
      <c r="U17" s="381"/>
      <c r="V17" s="381"/>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row>
    <row r="18" spans="1:52" s="372" customFormat="1" ht="24.6" x14ac:dyDescent="0.3">
      <c r="A18" s="448" t="s">
        <v>415</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row>
    <row r="19" spans="1:52" ht="17.399999999999999" x14ac:dyDescent="0.3">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185"/>
      <c r="AT19" s="185"/>
      <c r="AU19" s="185"/>
      <c r="AV19" s="185"/>
      <c r="AW19" s="185"/>
      <c r="AX19" s="185"/>
      <c r="AY19" s="185"/>
      <c r="AZ19" s="185"/>
    </row>
    <row r="20" spans="1:52" ht="17.399999999999999" x14ac:dyDescent="0.3">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185"/>
      <c r="AT20" s="185"/>
      <c r="AU20" s="185"/>
      <c r="AV20" s="185"/>
      <c r="AW20" s="185"/>
      <c r="AX20" s="185"/>
      <c r="AY20" s="185"/>
      <c r="AZ20" s="185"/>
    </row>
    <row r="21" spans="1:52" ht="17.399999999999999" x14ac:dyDescent="0.3">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185"/>
      <c r="AT21" s="185"/>
      <c r="AU21" s="185"/>
      <c r="AV21" s="185"/>
      <c r="AW21" s="185"/>
      <c r="AX21" s="185"/>
      <c r="AY21" s="185"/>
      <c r="AZ21" s="185"/>
    </row>
    <row r="22" spans="1:52" ht="17.399999999999999" x14ac:dyDescent="0.3">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c r="AS22" s="185"/>
      <c r="AT22" s="185"/>
      <c r="AU22" s="185"/>
      <c r="AV22" s="185"/>
      <c r="AW22" s="185"/>
      <c r="AX22" s="185"/>
      <c r="AY22" s="185"/>
      <c r="AZ22" s="185"/>
    </row>
    <row r="23" spans="1:52" ht="14.4" customHeight="1" x14ac:dyDescent="0.5">
      <c r="D23" s="184"/>
      <c r="U23" s="182"/>
      <c r="V23" s="182"/>
      <c r="W23" s="182"/>
      <c r="X23" s="182"/>
      <c r="Y23" s="182"/>
    </row>
    <row r="24" spans="1:52" ht="16.2" thickBot="1" x14ac:dyDescent="0.35">
      <c r="A24" s="186" t="s">
        <v>300</v>
      </c>
      <c r="B24" s="186" t="s">
        <v>1</v>
      </c>
      <c r="D24" s="187"/>
      <c r="E24" s="188"/>
      <c r="F24" s="188"/>
      <c r="G24" s="188"/>
      <c r="H24" s="188"/>
    </row>
    <row r="25" spans="1:52" x14ac:dyDescent="0.3">
      <c r="A25" s="189" t="s">
        <v>553</v>
      </c>
      <c r="B25" s="190">
        <f>'6.2. Паспорт фин осв ввод'!D30*1000000</f>
        <v>30781533.949999996</v>
      </c>
    </row>
    <row r="26" spans="1:52" x14ac:dyDescent="0.3">
      <c r="A26" s="191" t="s">
        <v>298</v>
      </c>
      <c r="B26" s="192">
        <v>0</v>
      </c>
    </row>
    <row r="27" spans="1:52" x14ac:dyDescent="0.3">
      <c r="A27" s="191" t="s">
        <v>296</v>
      </c>
      <c r="B27" s="192">
        <v>50</v>
      </c>
      <c r="D27" s="184" t="s">
        <v>299</v>
      </c>
      <c r="E27" s="193"/>
      <c r="F27" s="193"/>
    </row>
    <row r="28" spans="1:52" ht="16.2" thickBot="1" x14ac:dyDescent="0.35">
      <c r="A28" s="194" t="s">
        <v>294</v>
      </c>
      <c r="B28" s="195">
        <v>1</v>
      </c>
      <c r="D28" s="446" t="s">
        <v>297</v>
      </c>
      <c r="E28" s="446"/>
      <c r="F28" s="196">
        <f>SUM(B95:AZ95)</f>
        <v>3.8913375886761501</v>
      </c>
      <c r="K28" s="197"/>
      <c r="N28" s="198"/>
    </row>
    <row r="29" spans="1:52" x14ac:dyDescent="0.3">
      <c r="A29" s="189" t="s">
        <v>293</v>
      </c>
      <c r="B29" s="199">
        <f>-C66</f>
        <v>-298321.62348853983</v>
      </c>
      <c r="D29" s="446" t="s">
        <v>295</v>
      </c>
      <c r="E29" s="446"/>
      <c r="F29" s="196">
        <f>IF(SUM(B96:AZ96)=0,"не окупается",SUM(B96:AZ96))</f>
        <v>6.0743264398337544</v>
      </c>
      <c r="K29" s="197"/>
    </row>
    <row r="30" spans="1:52" x14ac:dyDescent="0.3">
      <c r="A30" s="191" t="s">
        <v>554</v>
      </c>
      <c r="B30" s="200">
        <v>6</v>
      </c>
      <c r="D30" s="446" t="s">
        <v>555</v>
      </c>
      <c r="E30" s="446"/>
      <c r="F30" s="201">
        <f>AZ93</f>
        <v>40308906.008701541</v>
      </c>
      <c r="K30" s="197"/>
    </row>
    <row r="31" spans="1:52" x14ac:dyDescent="0.3">
      <c r="A31" s="191" t="s">
        <v>292</v>
      </c>
      <c r="B31" s="200">
        <v>6</v>
      </c>
      <c r="D31" s="446" t="s">
        <v>556</v>
      </c>
      <c r="E31" s="446"/>
      <c r="F31" s="202" t="str">
        <f>IF(F30&gt;0,"да","нет")</f>
        <v>да</v>
      </c>
      <c r="K31" s="197"/>
    </row>
    <row r="32" spans="1:52" x14ac:dyDescent="0.3">
      <c r="A32" s="191" t="s">
        <v>271</v>
      </c>
      <c r="B32" s="200">
        <f>-C67</f>
        <v>-34683.627507036465</v>
      </c>
    </row>
    <row r="33" spans="1:52" x14ac:dyDescent="0.3">
      <c r="A33" s="191" t="s">
        <v>291</v>
      </c>
      <c r="B33" s="200">
        <v>1</v>
      </c>
    </row>
    <row r="34" spans="1:52" x14ac:dyDescent="0.3">
      <c r="A34" s="191" t="s">
        <v>290</v>
      </c>
      <c r="B34" s="200">
        <v>1</v>
      </c>
    </row>
    <row r="35" spans="1:52" x14ac:dyDescent="0.3">
      <c r="A35" s="203" t="s">
        <v>557</v>
      </c>
      <c r="B35" s="204">
        <v>2.1999999999999999E-2</v>
      </c>
    </row>
    <row r="36" spans="1:52" ht="16.2" thickBot="1" x14ac:dyDescent="0.35">
      <c r="A36" s="194" t="s">
        <v>264</v>
      </c>
      <c r="B36" s="205">
        <v>0.2</v>
      </c>
    </row>
    <row r="37" spans="1:52" x14ac:dyDescent="0.3">
      <c r="A37" s="189" t="s">
        <v>558</v>
      </c>
      <c r="B37" s="199">
        <v>0</v>
      </c>
    </row>
    <row r="38" spans="1:52" x14ac:dyDescent="0.3">
      <c r="A38" s="191" t="s">
        <v>289</v>
      </c>
      <c r="B38" s="200"/>
    </row>
    <row r="39" spans="1:52" ht="16.2" thickBot="1" x14ac:dyDescent="0.35">
      <c r="A39" s="203" t="s">
        <v>288</v>
      </c>
      <c r="B39" s="206">
        <v>0</v>
      </c>
    </row>
    <row r="40" spans="1:52" x14ac:dyDescent="0.3">
      <c r="A40" s="207" t="s">
        <v>559</v>
      </c>
      <c r="B40" s="208">
        <v>0</v>
      </c>
    </row>
    <row r="41" spans="1:52" x14ac:dyDescent="0.3">
      <c r="A41" s="209" t="s">
        <v>287</v>
      </c>
      <c r="B41" s="210">
        <v>0</v>
      </c>
    </row>
    <row r="42" spans="1:52" x14ac:dyDescent="0.3">
      <c r="A42" s="209" t="s">
        <v>286</v>
      </c>
      <c r="B42" s="211">
        <v>0</v>
      </c>
    </row>
    <row r="43" spans="1:52" x14ac:dyDescent="0.3">
      <c r="A43" s="209" t="s">
        <v>285</v>
      </c>
      <c r="B43" s="211">
        <v>0</v>
      </c>
      <c r="Z43" s="212"/>
    </row>
    <row r="44" spans="1:52" x14ac:dyDescent="0.3">
      <c r="A44" s="209" t="s">
        <v>284</v>
      </c>
      <c r="B44" s="211">
        <v>0.13500000000000001</v>
      </c>
      <c r="U44" s="213"/>
      <c r="V44" s="213"/>
      <c r="W44" s="213"/>
      <c r="X44" s="213"/>
      <c r="Y44" s="213"/>
      <c r="Z44" s="213"/>
    </row>
    <row r="45" spans="1:52" x14ac:dyDescent="0.3">
      <c r="A45" s="209" t="s">
        <v>283</v>
      </c>
      <c r="B45" s="211">
        <f>1-B43</f>
        <v>1</v>
      </c>
    </row>
    <row r="46" spans="1:52" ht="16.2" thickBot="1" x14ac:dyDescent="0.35">
      <c r="A46" s="214" t="s">
        <v>560</v>
      </c>
      <c r="B46" s="215">
        <f>B45*B44+B43*B42*(1-B36)</f>
        <v>0.13500000000000001</v>
      </c>
    </row>
    <row r="47" spans="1:52" ht="31.2" x14ac:dyDescent="0.3">
      <c r="A47" s="216" t="s">
        <v>282</v>
      </c>
      <c r="B47" s="217" t="s">
        <v>680</v>
      </c>
      <c r="C47" s="218">
        <v>2020</v>
      </c>
      <c r="D47" s="219">
        <f>C47+1</f>
        <v>2021</v>
      </c>
      <c r="E47" s="219">
        <f t="shared" ref="E47:AZ47" si="0">D47+1</f>
        <v>2022</v>
      </c>
      <c r="F47" s="219">
        <f t="shared" si="0"/>
        <v>2023</v>
      </c>
      <c r="G47" s="219">
        <f t="shared" si="0"/>
        <v>2024</v>
      </c>
      <c r="H47" s="219">
        <f t="shared" si="0"/>
        <v>2025</v>
      </c>
      <c r="I47" s="219">
        <f t="shared" si="0"/>
        <v>2026</v>
      </c>
      <c r="J47" s="219">
        <f t="shared" si="0"/>
        <v>2027</v>
      </c>
      <c r="K47" s="219">
        <f t="shared" si="0"/>
        <v>2028</v>
      </c>
      <c r="L47" s="219">
        <f t="shared" si="0"/>
        <v>2029</v>
      </c>
      <c r="M47" s="220">
        <f t="shared" si="0"/>
        <v>2030</v>
      </c>
      <c r="N47" s="219">
        <f t="shared" si="0"/>
        <v>2031</v>
      </c>
      <c r="O47" s="219">
        <f t="shared" si="0"/>
        <v>2032</v>
      </c>
      <c r="P47" s="219">
        <f t="shared" si="0"/>
        <v>2033</v>
      </c>
      <c r="Q47" s="219">
        <f t="shared" si="0"/>
        <v>2034</v>
      </c>
      <c r="R47" s="219">
        <f t="shared" si="0"/>
        <v>2035</v>
      </c>
      <c r="S47" s="219">
        <f t="shared" si="0"/>
        <v>2036</v>
      </c>
      <c r="T47" s="219">
        <f t="shared" si="0"/>
        <v>2037</v>
      </c>
      <c r="U47" s="219">
        <f t="shared" si="0"/>
        <v>2038</v>
      </c>
      <c r="V47" s="219">
        <f t="shared" si="0"/>
        <v>2039</v>
      </c>
      <c r="W47" s="219">
        <f t="shared" si="0"/>
        <v>2040</v>
      </c>
      <c r="X47" s="219">
        <f t="shared" si="0"/>
        <v>2041</v>
      </c>
      <c r="Y47" s="219">
        <f t="shared" si="0"/>
        <v>2042</v>
      </c>
      <c r="Z47" s="219">
        <f t="shared" si="0"/>
        <v>2043</v>
      </c>
      <c r="AA47" s="219">
        <f t="shared" si="0"/>
        <v>2044</v>
      </c>
      <c r="AB47" s="219">
        <f t="shared" si="0"/>
        <v>2045</v>
      </c>
      <c r="AC47" s="219">
        <f t="shared" si="0"/>
        <v>2046</v>
      </c>
      <c r="AD47" s="219">
        <f t="shared" si="0"/>
        <v>2047</v>
      </c>
      <c r="AE47" s="219">
        <f t="shared" si="0"/>
        <v>2048</v>
      </c>
      <c r="AF47" s="219">
        <f t="shared" si="0"/>
        <v>2049</v>
      </c>
      <c r="AG47" s="219">
        <f t="shared" si="0"/>
        <v>2050</v>
      </c>
      <c r="AH47" s="219">
        <f t="shared" si="0"/>
        <v>2051</v>
      </c>
      <c r="AI47" s="219">
        <f t="shared" si="0"/>
        <v>2052</v>
      </c>
      <c r="AJ47" s="219">
        <f t="shared" si="0"/>
        <v>2053</v>
      </c>
      <c r="AK47" s="219">
        <f t="shared" si="0"/>
        <v>2054</v>
      </c>
      <c r="AL47" s="219">
        <f t="shared" si="0"/>
        <v>2055</v>
      </c>
      <c r="AM47" s="219">
        <f t="shared" si="0"/>
        <v>2056</v>
      </c>
      <c r="AN47" s="219">
        <f t="shared" si="0"/>
        <v>2057</v>
      </c>
      <c r="AO47" s="219">
        <f t="shared" si="0"/>
        <v>2058</v>
      </c>
      <c r="AP47" s="219">
        <f t="shared" si="0"/>
        <v>2059</v>
      </c>
      <c r="AQ47" s="219">
        <f t="shared" si="0"/>
        <v>2060</v>
      </c>
      <c r="AR47" s="219">
        <f t="shared" si="0"/>
        <v>2061</v>
      </c>
      <c r="AS47" s="219">
        <f t="shared" si="0"/>
        <v>2062</v>
      </c>
      <c r="AT47" s="219">
        <f t="shared" si="0"/>
        <v>2063</v>
      </c>
      <c r="AU47" s="219">
        <f t="shared" si="0"/>
        <v>2064</v>
      </c>
      <c r="AV47" s="219">
        <f t="shared" si="0"/>
        <v>2065</v>
      </c>
      <c r="AW47" s="219">
        <f t="shared" si="0"/>
        <v>2066</v>
      </c>
      <c r="AX47" s="219">
        <f t="shared" si="0"/>
        <v>2067</v>
      </c>
      <c r="AY47" s="219">
        <f t="shared" si="0"/>
        <v>2068</v>
      </c>
      <c r="AZ47" s="219">
        <f t="shared" si="0"/>
        <v>2069</v>
      </c>
    </row>
    <row r="48" spans="1:52" outlineLevel="1" x14ac:dyDescent="0.3">
      <c r="A48" s="221" t="s">
        <v>281</v>
      </c>
      <c r="B48" s="222">
        <v>4.5999999999999999E-2</v>
      </c>
      <c r="C48" s="222">
        <v>3.4000000000000002E-2</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3">
      <c r="A49" s="221" t="s">
        <v>280</v>
      </c>
      <c r="B49" s="222">
        <f>B48</f>
        <v>4.5999999999999999E-2</v>
      </c>
      <c r="C49" s="222">
        <f t="shared" ref="C49:AZ49" si="1">(1+B49)*(1+C48)-1</f>
        <v>8.156399999999997E-2</v>
      </c>
      <c r="D49" s="222">
        <f t="shared" si="1"/>
        <v>0.12482656000000003</v>
      </c>
      <c r="E49" s="222">
        <f t="shared" si="1"/>
        <v>0.16981962240000015</v>
      </c>
      <c r="F49" s="222">
        <f t="shared" si="1"/>
        <v>0.21661240729600029</v>
      </c>
      <c r="G49" s="222">
        <f t="shared" si="1"/>
        <v>0.2652769035878404</v>
      </c>
      <c r="H49" s="222">
        <f t="shared" si="1"/>
        <v>0.31588797973135407</v>
      </c>
      <c r="I49" s="222">
        <f t="shared" si="1"/>
        <v>0.36852349892060832</v>
      </c>
      <c r="J49" s="222">
        <f t="shared" si="1"/>
        <v>0.4232644388774327</v>
      </c>
      <c r="K49" s="222">
        <f t="shared" si="1"/>
        <v>0.48019501643253015</v>
      </c>
      <c r="L49" s="222">
        <f t="shared" si="1"/>
        <v>0.53940281708983151</v>
      </c>
      <c r="M49" s="223">
        <f t="shared" si="1"/>
        <v>0.60097892977342493</v>
      </c>
      <c r="N49" s="222">
        <f t="shared" si="1"/>
        <v>0.66501808696436204</v>
      </c>
      <c r="O49" s="222">
        <f t="shared" si="1"/>
        <v>0.73161881044293664</v>
      </c>
      <c r="P49" s="222">
        <f t="shared" si="1"/>
        <v>0.8008835628606541</v>
      </c>
      <c r="Q49" s="222">
        <f t="shared" si="1"/>
        <v>0.87291890537508032</v>
      </c>
      <c r="R49" s="222">
        <f t="shared" si="1"/>
        <v>0.94783566159008359</v>
      </c>
      <c r="S49" s="222">
        <f t="shared" si="1"/>
        <v>1.0257490880536868</v>
      </c>
      <c r="T49" s="222">
        <f>(1+S49)*(1+T48)-1</f>
        <v>1.1067790515758342</v>
      </c>
      <c r="U49" s="222">
        <f t="shared" si="1"/>
        <v>1.1910502136388676</v>
      </c>
      <c r="V49" s="222">
        <f t="shared" si="1"/>
        <v>1.2786922221844224</v>
      </c>
      <c r="W49" s="222">
        <f t="shared" si="1"/>
        <v>1.3698399110717991</v>
      </c>
      <c r="X49" s="222">
        <f t="shared" si="1"/>
        <v>1.4646335075146713</v>
      </c>
      <c r="Y49" s="222">
        <f t="shared" si="1"/>
        <v>1.563218847815258</v>
      </c>
      <c r="Z49" s="222">
        <f t="shared" si="1"/>
        <v>1.6657476017278685</v>
      </c>
      <c r="AA49" s="222">
        <f t="shared" si="1"/>
        <v>1.7723775057969835</v>
      </c>
      <c r="AB49" s="222">
        <f t="shared" si="1"/>
        <v>1.8832726060288629</v>
      </c>
      <c r="AC49" s="222">
        <f t="shared" si="1"/>
        <v>1.9986035102700175</v>
      </c>
      <c r="AD49" s="222">
        <f t="shared" si="1"/>
        <v>2.1185476506808181</v>
      </c>
      <c r="AE49" s="222">
        <f t="shared" si="1"/>
        <v>2.2432895567080511</v>
      </c>
      <c r="AF49" s="222">
        <f t="shared" si="1"/>
        <v>2.3730211389763731</v>
      </c>
      <c r="AG49" s="222">
        <f t="shared" si="1"/>
        <v>2.507941984535428</v>
      </c>
      <c r="AH49" s="222">
        <f t="shared" si="1"/>
        <v>2.6482596639168454</v>
      </c>
      <c r="AI49" s="222">
        <f t="shared" si="1"/>
        <v>2.7941900504735195</v>
      </c>
      <c r="AJ49" s="222">
        <f t="shared" si="1"/>
        <v>2.9459576524924604</v>
      </c>
      <c r="AK49" s="222">
        <f t="shared" si="1"/>
        <v>3.1037959585921593</v>
      </c>
      <c r="AL49" s="222">
        <f t="shared" si="1"/>
        <v>3.2679477969358457</v>
      </c>
      <c r="AM49" s="222">
        <f t="shared" si="1"/>
        <v>3.4386657088132795</v>
      </c>
      <c r="AN49" s="222">
        <f t="shared" si="1"/>
        <v>3.6162123371658108</v>
      </c>
      <c r="AO49" s="222">
        <f t="shared" si="1"/>
        <v>3.8008608306524438</v>
      </c>
      <c r="AP49" s="222">
        <f t="shared" si="1"/>
        <v>3.992895263878542</v>
      </c>
      <c r="AQ49" s="222">
        <f t="shared" si="1"/>
        <v>4.1926110744336835</v>
      </c>
      <c r="AR49" s="222">
        <f t="shared" si="1"/>
        <v>4.4003155174110313</v>
      </c>
      <c r="AS49" s="222">
        <f t="shared" si="1"/>
        <v>4.6163281381074723</v>
      </c>
      <c r="AT49" s="222">
        <f t="shared" si="1"/>
        <v>4.8409812636317717</v>
      </c>
      <c r="AU49" s="222">
        <f t="shared" si="1"/>
        <v>5.0746205141770426</v>
      </c>
      <c r="AV49" s="222">
        <f t="shared" si="1"/>
        <v>5.3176053347441243</v>
      </c>
      <c r="AW49" s="222">
        <f t="shared" si="1"/>
        <v>5.5703095481338893</v>
      </c>
      <c r="AX49" s="222">
        <f t="shared" si="1"/>
        <v>5.833121930059245</v>
      </c>
      <c r="AY49" s="222">
        <f t="shared" si="1"/>
        <v>6.1064468072616149</v>
      </c>
      <c r="AZ49" s="222">
        <f t="shared" si="1"/>
        <v>6.3907046795520799</v>
      </c>
    </row>
    <row r="50" spans="1:52" s="184" customFormat="1" ht="16.2" thickBot="1" x14ac:dyDescent="0.35">
      <c r="A50" s="224" t="s">
        <v>561</v>
      </c>
      <c r="B50" s="225">
        <f>B51*1000</f>
        <v>0</v>
      </c>
      <c r="C50" s="225">
        <f>C51*1000</f>
        <v>9629270.2684009038</v>
      </c>
      <c r="D50" s="225">
        <f t="shared" ref="D50:AZ50" si="2">D51*1000</f>
        <v>9918148.3764529303</v>
      </c>
      <c r="E50" s="225">
        <f t="shared" si="2"/>
        <v>10215692.827746516</v>
      </c>
      <c r="F50" s="225">
        <f t="shared" si="2"/>
        <v>10522163.612578914</v>
      </c>
      <c r="G50" s="225">
        <f t="shared" si="2"/>
        <v>10837828.52095628</v>
      </c>
      <c r="H50" s="225">
        <f t="shared" si="2"/>
        <v>11162963.376584969</v>
      </c>
      <c r="I50" s="225">
        <f t="shared" si="2"/>
        <v>11497852.277882518</v>
      </c>
      <c r="J50" s="225">
        <f t="shared" si="2"/>
        <v>11842787.846218994</v>
      </c>
      <c r="K50" s="225">
        <f t="shared" si="2"/>
        <v>12198071.481605563</v>
      </c>
      <c r="L50" s="225">
        <f t="shared" si="2"/>
        <v>12564013.62605373</v>
      </c>
      <c r="M50" s="226">
        <f t="shared" si="2"/>
        <v>13004718.73339567</v>
      </c>
      <c r="N50" s="225">
        <f t="shared" si="2"/>
        <v>13394860.295397541</v>
      </c>
      <c r="O50" s="225">
        <f t="shared" si="2"/>
        <v>13796706.104259467</v>
      </c>
      <c r="P50" s="225">
        <f t="shared" si="2"/>
        <v>14210607.287387256</v>
      </c>
      <c r="Q50" s="225">
        <f t="shared" si="2"/>
        <v>14636925.506008871</v>
      </c>
      <c r="R50" s="225">
        <f t="shared" si="2"/>
        <v>15076033.271189136</v>
      </c>
      <c r="S50" s="225">
        <f t="shared" si="2"/>
        <v>15528314.269324811</v>
      </c>
      <c r="T50" s="225">
        <f t="shared" si="2"/>
        <v>15994163.697404556</v>
      </c>
      <c r="U50" s="225">
        <f t="shared" si="2"/>
        <v>16473988.608326694</v>
      </c>
      <c r="V50" s="225">
        <f t="shared" si="2"/>
        <v>16968208.266576499</v>
      </c>
      <c r="W50" s="225">
        <f t="shared" si="2"/>
        <v>17513521.218905121</v>
      </c>
      <c r="X50" s="225">
        <f t="shared" si="2"/>
        <v>18038926.855472274</v>
      </c>
      <c r="Y50" s="225">
        <f t="shared" si="2"/>
        <v>18580094.661136441</v>
      </c>
      <c r="Z50" s="225">
        <f t="shared" si="2"/>
        <v>19137497.500970535</v>
      </c>
      <c r="AA50" s="225">
        <f t="shared" si="2"/>
        <v>19711622.425999653</v>
      </c>
      <c r="AB50" s="225">
        <f t="shared" si="2"/>
        <v>20302971.098779641</v>
      </c>
      <c r="AC50" s="225">
        <f t="shared" si="2"/>
        <v>20912060.23174303</v>
      </c>
      <c r="AD50" s="225">
        <f t="shared" si="2"/>
        <v>21539422.038695324</v>
      </c>
      <c r="AE50" s="225">
        <f t="shared" si="2"/>
        <v>22185604.699856184</v>
      </c>
      <c r="AF50" s="225">
        <f t="shared" si="2"/>
        <v>22851172.840851869</v>
      </c>
      <c r="AG50" s="225">
        <f t="shared" si="2"/>
        <v>23536708.026077423</v>
      </c>
      <c r="AH50" s="225">
        <f t="shared" si="2"/>
        <v>24242809.266859747</v>
      </c>
      <c r="AI50" s="225">
        <f t="shared" si="2"/>
        <v>24970093.544865541</v>
      </c>
      <c r="AJ50" s="225">
        <f t="shared" si="2"/>
        <v>25719196.351211507</v>
      </c>
      <c r="AK50" s="225">
        <f t="shared" si="2"/>
        <v>26490772.241747852</v>
      </c>
      <c r="AL50" s="225">
        <f t="shared" si="2"/>
        <v>27285495.409000289</v>
      </c>
      <c r="AM50" s="225">
        <f t="shared" si="2"/>
        <v>28104060.271270301</v>
      </c>
      <c r="AN50" s="225">
        <f t="shared" si="2"/>
        <v>28947182.079408403</v>
      </c>
      <c r="AO50" s="225">
        <f t="shared" si="2"/>
        <v>29815597.541790664</v>
      </c>
      <c r="AP50" s="225">
        <f t="shared" si="2"/>
        <v>30710065.468044385</v>
      </c>
      <c r="AQ50" s="225">
        <f t="shared" si="2"/>
        <v>31631367.432085719</v>
      </c>
      <c r="AR50" s="225">
        <f t="shared" si="2"/>
        <v>32580308.455048289</v>
      </c>
      <c r="AS50" s="225">
        <f t="shared" si="2"/>
        <v>33557717.708699733</v>
      </c>
      <c r="AT50" s="225">
        <f t="shared" si="2"/>
        <v>34564449.23996073</v>
      </c>
      <c r="AU50" s="225">
        <f t="shared" si="2"/>
        <v>35601382.717159562</v>
      </c>
      <c r="AV50" s="225">
        <f t="shared" si="2"/>
        <v>36669424.198674344</v>
      </c>
      <c r="AW50" s="225">
        <f t="shared" si="2"/>
        <v>37769506.924634576</v>
      </c>
      <c r="AX50" s="225">
        <f t="shared" si="2"/>
        <v>38902592.132373609</v>
      </c>
      <c r="AY50" s="225">
        <f t="shared" si="2"/>
        <v>40069669.896344826</v>
      </c>
      <c r="AZ50" s="225">
        <f t="shared" si="2"/>
        <v>41271759.993235163</v>
      </c>
    </row>
    <row r="51" spans="1:52" x14ac:dyDescent="0.3">
      <c r="A51" s="180" t="s">
        <v>562</v>
      </c>
      <c r="C51" s="180">
        <v>9629.2702684009037</v>
      </c>
      <c r="D51" s="180">
        <v>9918.1483764529294</v>
      </c>
      <c r="E51" s="180">
        <v>10215.692827746516</v>
      </c>
      <c r="F51" s="180">
        <v>10522.163612578914</v>
      </c>
      <c r="G51" s="180">
        <v>10837.82852095628</v>
      </c>
      <c r="H51" s="180">
        <v>11162.96337658497</v>
      </c>
      <c r="I51" s="180">
        <v>11497.852277882519</v>
      </c>
      <c r="J51" s="180">
        <v>11842.787846218995</v>
      </c>
      <c r="K51" s="180">
        <v>12198.071481605562</v>
      </c>
      <c r="L51" s="180">
        <v>12564.013626053729</v>
      </c>
      <c r="M51" s="181">
        <v>13004.71873339567</v>
      </c>
      <c r="N51" s="180">
        <v>13394.860295397541</v>
      </c>
      <c r="O51" s="180">
        <v>13796.706104259467</v>
      </c>
      <c r="P51" s="180">
        <v>14210.607287387256</v>
      </c>
      <c r="Q51" s="180">
        <v>14636.925506008871</v>
      </c>
      <c r="R51" s="180">
        <v>15076.033271189137</v>
      </c>
      <c r="S51" s="180">
        <v>15528.314269324812</v>
      </c>
      <c r="T51" s="180">
        <v>15994.163697404556</v>
      </c>
      <c r="U51" s="180">
        <v>16473.988608326694</v>
      </c>
      <c r="V51" s="180">
        <v>16968.208266576497</v>
      </c>
      <c r="W51" s="180">
        <v>17513.52121890512</v>
      </c>
      <c r="X51" s="180">
        <v>18038.926855472273</v>
      </c>
      <c r="Y51" s="180">
        <v>18580.094661136442</v>
      </c>
      <c r="Z51" s="180">
        <v>19137.497500970534</v>
      </c>
      <c r="AA51" s="180">
        <v>19711.622425999652</v>
      </c>
      <c r="AB51" s="180">
        <v>20302.971098779642</v>
      </c>
      <c r="AC51" s="180">
        <v>20912.060231743031</v>
      </c>
      <c r="AD51" s="180">
        <v>21539.422038695324</v>
      </c>
      <c r="AE51" s="180">
        <v>22185.604699856183</v>
      </c>
      <c r="AF51" s="180">
        <v>22851.172840851868</v>
      </c>
      <c r="AG51" s="180">
        <v>23536.708026077424</v>
      </c>
      <c r="AH51" s="180">
        <v>24242.809266859749</v>
      </c>
      <c r="AI51" s="180">
        <v>24970.09354486554</v>
      </c>
      <c r="AJ51" s="180">
        <v>25719.196351211507</v>
      </c>
      <c r="AK51" s="180">
        <v>26490.772241747851</v>
      </c>
      <c r="AL51" s="180">
        <v>27285.49540900029</v>
      </c>
      <c r="AM51" s="180">
        <v>28104.0602712703</v>
      </c>
      <c r="AN51" s="180">
        <v>28947.182079408405</v>
      </c>
      <c r="AO51" s="180">
        <v>29815.597541790663</v>
      </c>
      <c r="AP51" s="180">
        <v>30710.065468044384</v>
      </c>
      <c r="AQ51" s="180">
        <v>31631.367432085717</v>
      </c>
      <c r="AR51" s="180">
        <v>32580.308455048289</v>
      </c>
      <c r="AS51" s="180">
        <v>33557.717708699733</v>
      </c>
      <c r="AT51" s="180">
        <v>34564.449239960733</v>
      </c>
      <c r="AU51" s="180">
        <v>35601.382717159562</v>
      </c>
      <c r="AV51" s="180">
        <v>36669.424198674344</v>
      </c>
      <c r="AW51" s="180">
        <v>37769.506924634574</v>
      </c>
      <c r="AX51" s="180">
        <v>38902.592132373611</v>
      </c>
      <c r="AY51" s="180">
        <v>40069.669896344829</v>
      </c>
      <c r="AZ51" s="180">
        <v>41271.759993235166</v>
      </c>
    </row>
    <row r="52" spans="1:52" x14ac:dyDescent="0.3">
      <c r="A52" s="180" t="s">
        <v>563</v>
      </c>
      <c r="C52" s="180">
        <v>-357.98594818624781</v>
      </c>
      <c r="D52" s="180">
        <v>-360.0632360867483</v>
      </c>
      <c r="E52" s="180">
        <v>-360.0632360867483</v>
      </c>
      <c r="F52" s="180">
        <v>-360.0632360867483</v>
      </c>
      <c r="G52" s="180">
        <v>-360.0632360867483</v>
      </c>
      <c r="H52" s="180">
        <v>-360.0632360867483</v>
      </c>
      <c r="I52" s="180">
        <v>-360.0632360867483</v>
      </c>
      <c r="J52" s="180">
        <v>-360.06323608674836</v>
      </c>
      <c r="K52" s="180">
        <v>-360.06323608674836</v>
      </c>
      <c r="L52" s="180">
        <v>-360.06323608674836</v>
      </c>
      <c r="M52" s="181">
        <v>-360.06323608674836</v>
      </c>
      <c r="N52" s="180">
        <v>-360.06323608674836</v>
      </c>
      <c r="O52" s="180">
        <v>-432.07588330409806</v>
      </c>
      <c r="P52" s="180">
        <v>-432.07588330409806</v>
      </c>
      <c r="Q52" s="180">
        <v>-432.07588330409806</v>
      </c>
      <c r="R52" s="180">
        <v>-432.07588330409806</v>
      </c>
      <c r="S52" s="180">
        <v>-432.07588330409806</v>
      </c>
      <c r="T52" s="180">
        <v>-432.07588330409806</v>
      </c>
      <c r="U52" s="180">
        <v>-432.07588330409806</v>
      </c>
      <c r="V52" s="180">
        <v>-432.07588330409789</v>
      </c>
      <c r="W52" s="180">
        <v>-432.07588330409789</v>
      </c>
      <c r="X52" s="180">
        <v>-432.07588330409789</v>
      </c>
      <c r="Y52" s="180">
        <v>-432.07588330409789</v>
      </c>
      <c r="Z52" s="180">
        <v>-432.07588330409789</v>
      </c>
      <c r="AA52" s="180">
        <v>-432.07588330409789</v>
      </c>
      <c r="AB52" s="180">
        <v>-432.07588330409789</v>
      </c>
      <c r="AC52" s="180">
        <v>-432.07588330409789</v>
      </c>
      <c r="AD52" s="180">
        <v>-432.07588330409789</v>
      </c>
      <c r="AE52" s="180">
        <v>-432.07588330409789</v>
      </c>
      <c r="AF52" s="180">
        <v>-432.07588330409789</v>
      </c>
      <c r="AG52" s="180">
        <v>-432.07588330409789</v>
      </c>
      <c r="AH52" s="180">
        <v>-432.07588330409789</v>
      </c>
      <c r="AI52" s="180">
        <v>-432.07588330409789</v>
      </c>
      <c r="AJ52" s="180">
        <v>-432.07588330409789</v>
      </c>
      <c r="AK52" s="180">
        <v>-432.07588330409789</v>
      </c>
      <c r="AL52" s="180">
        <v>-432.07588330409789</v>
      </c>
      <c r="AM52" s="180">
        <v>-432.07588330409789</v>
      </c>
      <c r="AN52" s="180">
        <v>-432.07588330409789</v>
      </c>
      <c r="AO52" s="180">
        <v>-432.07588330409789</v>
      </c>
      <c r="AP52" s="180">
        <v>-432.07588330409789</v>
      </c>
      <c r="AQ52" s="180">
        <v>-432.07588330409789</v>
      </c>
      <c r="AR52" s="180">
        <v>-432.07588330409789</v>
      </c>
      <c r="AS52" s="180">
        <v>-432.07588330409789</v>
      </c>
      <c r="AT52" s="180">
        <v>-432.07588330409789</v>
      </c>
      <c r="AU52" s="180">
        <v>-432.07588330409789</v>
      </c>
      <c r="AV52" s="180">
        <v>-432.07588330409789</v>
      </c>
      <c r="AW52" s="180">
        <v>-432.07588330409789</v>
      </c>
      <c r="AX52" s="180">
        <v>-432.07588330409789</v>
      </c>
      <c r="AY52" s="180">
        <v>-432.07588330409789</v>
      </c>
      <c r="AZ52" s="180">
        <v>-432.07588330409789</v>
      </c>
    </row>
    <row r="53" spans="1:52" ht="17.25" customHeight="1" x14ac:dyDescent="0.3">
      <c r="A53" s="180" t="s">
        <v>564</v>
      </c>
      <c r="C53" s="180">
        <v>-41.62035300844375</v>
      </c>
      <c r="D53" s="180">
        <v>-42.868963598697057</v>
      </c>
      <c r="E53" s="180">
        <v>-44.15503250665796</v>
      </c>
      <c r="F53" s="180">
        <v>-45.479683481857705</v>
      </c>
      <c r="G53" s="180">
        <v>-46.84407398631344</v>
      </c>
      <c r="H53" s="180">
        <v>-48.249396205902848</v>
      </c>
      <c r="I53" s="180">
        <v>-49.696878092079935</v>
      </c>
      <c r="J53" s="180">
        <v>-51.187784434842328</v>
      </c>
      <c r="K53" s="180">
        <v>-52.723417967887592</v>
      </c>
      <c r="L53" s="180">
        <v>-54.305120506924219</v>
      </c>
      <c r="M53" s="181">
        <v>-132.47591239452296</v>
      </c>
      <c r="N53" s="180">
        <v>-136.45018976635865</v>
      </c>
      <c r="O53" s="180">
        <v>-140.54369545934941</v>
      </c>
      <c r="P53" s="180">
        <v>-144.76000632312991</v>
      </c>
      <c r="Q53" s="180">
        <v>-149.1028065128238</v>
      </c>
      <c r="R53" s="180">
        <v>-153.5758907082085</v>
      </c>
      <c r="S53" s="180">
        <v>-158.18316742945478</v>
      </c>
      <c r="T53" s="180">
        <v>-162.92866245233841</v>
      </c>
      <c r="U53" s="180">
        <v>-167.81652232590858</v>
      </c>
      <c r="V53" s="180">
        <v>-172.85101799568585</v>
      </c>
      <c r="W53" s="180">
        <v>-221.55659373313694</v>
      </c>
      <c r="X53" s="180">
        <v>-228.20329154513107</v>
      </c>
      <c r="Y53" s="180">
        <v>-235.04939029148503</v>
      </c>
      <c r="Z53" s="180">
        <v>-242.10087200022954</v>
      </c>
      <c r="AA53" s="180">
        <v>-249.36389816023646</v>
      </c>
      <c r="AB53" s="180">
        <v>-256.84481510504355</v>
      </c>
      <c r="AC53" s="180">
        <v>-264.55015955819488</v>
      </c>
      <c r="AD53" s="180">
        <v>-272.48666434494072</v>
      </c>
      <c r="AE53" s="180">
        <v>-280.66126427528894</v>
      </c>
      <c r="AF53" s="180">
        <v>-289.08110220354757</v>
      </c>
      <c r="AG53" s="180">
        <v>-297.75353526965398</v>
      </c>
      <c r="AH53" s="180">
        <v>-306.68614132774371</v>
      </c>
      <c r="AI53" s="180">
        <v>-315.88672556757598</v>
      </c>
      <c r="AJ53" s="180">
        <v>-325.36332733460324</v>
      </c>
      <c r="AK53" s="180">
        <v>-335.12422715464135</v>
      </c>
      <c r="AL53" s="180">
        <v>-345.17795396928062</v>
      </c>
      <c r="AM53" s="180">
        <v>-355.53329258835907</v>
      </c>
      <c r="AN53" s="180">
        <v>-366.19929136600985</v>
      </c>
      <c r="AO53" s="180">
        <v>-377.18527010699017</v>
      </c>
      <c r="AP53" s="180">
        <v>-388.50082821019987</v>
      </c>
      <c r="AQ53" s="180">
        <v>-400.15585305650586</v>
      </c>
      <c r="AR53" s="180">
        <v>-412.16052864820108</v>
      </c>
      <c r="AS53" s="180">
        <v>-424.52534450764705</v>
      </c>
      <c r="AT53" s="180">
        <v>-437.26110484287659</v>
      </c>
      <c r="AU53" s="180">
        <v>-450.37893798816287</v>
      </c>
      <c r="AV53" s="180">
        <v>-463.89030612780778</v>
      </c>
      <c r="AW53" s="180">
        <v>-477.80701531164198</v>
      </c>
      <c r="AX53" s="180">
        <v>-492.14122577099124</v>
      </c>
      <c r="AY53" s="180">
        <v>-506.90546254412101</v>
      </c>
      <c r="AZ53" s="180">
        <v>-522.1126264204446</v>
      </c>
    </row>
    <row r="55" spans="1:52" x14ac:dyDescent="0.3">
      <c r="M55" s="180"/>
    </row>
    <row r="56" spans="1:52" s="227" customFormat="1" ht="16.2" thickBot="1" x14ac:dyDescent="0.35">
      <c r="M56" s="228"/>
    </row>
    <row r="57" spans="1:52" ht="31.2" x14ac:dyDescent="0.3">
      <c r="A57" s="229" t="s">
        <v>279</v>
      </c>
      <c r="B57" s="217" t="str">
        <f>B47</f>
        <v>Год окончания строительства 2021</v>
      </c>
      <c r="C57" s="217">
        <f t="shared" ref="C57:AZ57" si="3">C47</f>
        <v>2020</v>
      </c>
      <c r="D57" s="217">
        <f t="shared" si="3"/>
        <v>2021</v>
      </c>
      <c r="E57" s="217">
        <f t="shared" si="3"/>
        <v>2022</v>
      </c>
      <c r="F57" s="217">
        <f t="shared" si="3"/>
        <v>2023</v>
      </c>
      <c r="G57" s="217">
        <f t="shared" si="3"/>
        <v>2024</v>
      </c>
      <c r="H57" s="217">
        <f t="shared" si="3"/>
        <v>2025</v>
      </c>
      <c r="I57" s="217">
        <f t="shared" si="3"/>
        <v>2026</v>
      </c>
      <c r="J57" s="217">
        <f t="shared" si="3"/>
        <v>2027</v>
      </c>
      <c r="K57" s="217">
        <f t="shared" si="3"/>
        <v>2028</v>
      </c>
      <c r="L57" s="217">
        <f t="shared" si="3"/>
        <v>2029</v>
      </c>
      <c r="M57" s="230">
        <f t="shared" si="3"/>
        <v>2030</v>
      </c>
      <c r="N57" s="217">
        <f t="shared" si="3"/>
        <v>2031</v>
      </c>
      <c r="O57" s="217">
        <f t="shared" si="3"/>
        <v>2032</v>
      </c>
      <c r="P57" s="217">
        <f t="shared" si="3"/>
        <v>2033</v>
      </c>
      <c r="Q57" s="217">
        <f t="shared" si="3"/>
        <v>2034</v>
      </c>
      <c r="R57" s="217">
        <f t="shared" si="3"/>
        <v>2035</v>
      </c>
      <c r="S57" s="217">
        <f t="shared" si="3"/>
        <v>2036</v>
      </c>
      <c r="T57" s="217">
        <f t="shared" si="3"/>
        <v>2037</v>
      </c>
      <c r="U57" s="217">
        <f t="shared" si="3"/>
        <v>2038</v>
      </c>
      <c r="V57" s="217">
        <f t="shared" si="3"/>
        <v>2039</v>
      </c>
      <c r="W57" s="217">
        <f t="shared" si="3"/>
        <v>2040</v>
      </c>
      <c r="X57" s="217">
        <f t="shared" si="3"/>
        <v>2041</v>
      </c>
      <c r="Y57" s="217">
        <f t="shared" si="3"/>
        <v>2042</v>
      </c>
      <c r="Z57" s="217">
        <f t="shared" si="3"/>
        <v>2043</v>
      </c>
      <c r="AA57" s="217">
        <f t="shared" si="3"/>
        <v>2044</v>
      </c>
      <c r="AB57" s="217">
        <f t="shared" si="3"/>
        <v>2045</v>
      </c>
      <c r="AC57" s="217">
        <f t="shared" si="3"/>
        <v>2046</v>
      </c>
      <c r="AD57" s="217">
        <f t="shared" si="3"/>
        <v>2047</v>
      </c>
      <c r="AE57" s="217">
        <f t="shared" si="3"/>
        <v>2048</v>
      </c>
      <c r="AF57" s="217">
        <f t="shared" si="3"/>
        <v>2049</v>
      </c>
      <c r="AG57" s="217">
        <f t="shared" si="3"/>
        <v>2050</v>
      </c>
      <c r="AH57" s="217">
        <f t="shared" si="3"/>
        <v>2051</v>
      </c>
      <c r="AI57" s="217">
        <f t="shared" si="3"/>
        <v>2052</v>
      </c>
      <c r="AJ57" s="217">
        <f t="shared" si="3"/>
        <v>2053</v>
      </c>
      <c r="AK57" s="217">
        <f t="shared" si="3"/>
        <v>2054</v>
      </c>
      <c r="AL57" s="217">
        <f t="shared" si="3"/>
        <v>2055</v>
      </c>
      <c r="AM57" s="217">
        <f t="shared" si="3"/>
        <v>2056</v>
      </c>
      <c r="AN57" s="217">
        <f t="shared" si="3"/>
        <v>2057</v>
      </c>
      <c r="AO57" s="217">
        <f t="shared" si="3"/>
        <v>2058</v>
      </c>
      <c r="AP57" s="217">
        <f t="shared" si="3"/>
        <v>2059</v>
      </c>
      <c r="AQ57" s="217">
        <f t="shared" si="3"/>
        <v>2060</v>
      </c>
      <c r="AR57" s="217">
        <f t="shared" si="3"/>
        <v>2061</v>
      </c>
      <c r="AS57" s="217">
        <f t="shared" si="3"/>
        <v>2062</v>
      </c>
      <c r="AT57" s="217">
        <f t="shared" si="3"/>
        <v>2063</v>
      </c>
      <c r="AU57" s="217">
        <f t="shared" si="3"/>
        <v>2064</v>
      </c>
      <c r="AV57" s="217">
        <f t="shared" si="3"/>
        <v>2065</v>
      </c>
      <c r="AW57" s="217">
        <f t="shared" si="3"/>
        <v>2066</v>
      </c>
      <c r="AX57" s="217">
        <f t="shared" si="3"/>
        <v>2067</v>
      </c>
      <c r="AY57" s="217">
        <f t="shared" si="3"/>
        <v>2068</v>
      </c>
      <c r="AZ57" s="217">
        <f t="shared" si="3"/>
        <v>2069</v>
      </c>
    </row>
    <row r="58" spans="1:52" x14ac:dyDescent="0.3">
      <c r="A58" s="231" t="s">
        <v>278</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3">
      <c r="A59" s="231" t="s">
        <v>277</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3">
      <c r="A60" s="221" t="s">
        <v>276</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2" thickBot="1" x14ac:dyDescent="0.35">
      <c r="A61" s="224" t="s">
        <v>275</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2" thickBot="1" x14ac:dyDescent="0.35">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2" x14ac:dyDescent="0.3">
      <c r="A63" s="229" t="s">
        <v>565</v>
      </c>
      <c r="B63" s="217" t="str">
        <f>B47</f>
        <v>Год окончания строительства 2021</v>
      </c>
      <c r="C63" s="217">
        <f t="shared" ref="C63:AZ63" si="4">C47</f>
        <v>2020</v>
      </c>
      <c r="D63" s="217">
        <f t="shared" si="4"/>
        <v>2021</v>
      </c>
      <c r="E63" s="217">
        <f t="shared" si="4"/>
        <v>2022</v>
      </c>
      <c r="F63" s="217">
        <f t="shared" si="4"/>
        <v>2023</v>
      </c>
      <c r="G63" s="217">
        <f t="shared" si="4"/>
        <v>2024</v>
      </c>
      <c r="H63" s="217">
        <f t="shared" si="4"/>
        <v>2025</v>
      </c>
      <c r="I63" s="217">
        <f t="shared" si="4"/>
        <v>2026</v>
      </c>
      <c r="J63" s="217">
        <f t="shared" si="4"/>
        <v>2027</v>
      </c>
      <c r="K63" s="217">
        <f t="shared" si="4"/>
        <v>2028</v>
      </c>
      <c r="L63" s="217">
        <f t="shared" si="4"/>
        <v>2029</v>
      </c>
      <c r="M63" s="230">
        <f t="shared" si="4"/>
        <v>2030</v>
      </c>
      <c r="N63" s="217">
        <f t="shared" si="4"/>
        <v>2031</v>
      </c>
      <c r="O63" s="217">
        <f t="shared" si="4"/>
        <v>2032</v>
      </c>
      <c r="P63" s="217">
        <f t="shared" si="4"/>
        <v>2033</v>
      </c>
      <c r="Q63" s="217">
        <f t="shared" si="4"/>
        <v>2034</v>
      </c>
      <c r="R63" s="217">
        <f t="shared" si="4"/>
        <v>2035</v>
      </c>
      <c r="S63" s="217">
        <f t="shared" si="4"/>
        <v>2036</v>
      </c>
      <c r="T63" s="217">
        <f t="shared" si="4"/>
        <v>2037</v>
      </c>
      <c r="U63" s="217">
        <f t="shared" si="4"/>
        <v>2038</v>
      </c>
      <c r="V63" s="217">
        <f t="shared" si="4"/>
        <v>2039</v>
      </c>
      <c r="W63" s="217">
        <f t="shared" si="4"/>
        <v>2040</v>
      </c>
      <c r="X63" s="217">
        <f t="shared" si="4"/>
        <v>2041</v>
      </c>
      <c r="Y63" s="217">
        <f t="shared" si="4"/>
        <v>2042</v>
      </c>
      <c r="Z63" s="217">
        <f t="shared" si="4"/>
        <v>2043</v>
      </c>
      <c r="AA63" s="217">
        <f t="shared" si="4"/>
        <v>2044</v>
      </c>
      <c r="AB63" s="217">
        <f t="shared" si="4"/>
        <v>2045</v>
      </c>
      <c r="AC63" s="217">
        <f t="shared" si="4"/>
        <v>2046</v>
      </c>
      <c r="AD63" s="217">
        <f t="shared" si="4"/>
        <v>2047</v>
      </c>
      <c r="AE63" s="217">
        <f t="shared" si="4"/>
        <v>2048</v>
      </c>
      <c r="AF63" s="217">
        <f t="shared" si="4"/>
        <v>2049</v>
      </c>
      <c r="AG63" s="217">
        <f t="shared" si="4"/>
        <v>2050</v>
      </c>
      <c r="AH63" s="217">
        <f t="shared" si="4"/>
        <v>2051</v>
      </c>
      <c r="AI63" s="217">
        <f t="shared" si="4"/>
        <v>2052</v>
      </c>
      <c r="AJ63" s="217">
        <f t="shared" si="4"/>
        <v>2053</v>
      </c>
      <c r="AK63" s="217">
        <f t="shared" si="4"/>
        <v>2054</v>
      </c>
      <c r="AL63" s="217">
        <f t="shared" si="4"/>
        <v>2055</v>
      </c>
      <c r="AM63" s="217">
        <f t="shared" si="4"/>
        <v>2056</v>
      </c>
      <c r="AN63" s="217">
        <f t="shared" si="4"/>
        <v>2057</v>
      </c>
      <c r="AO63" s="217">
        <f t="shared" si="4"/>
        <v>2058</v>
      </c>
      <c r="AP63" s="217">
        <f t="shared" si="4"/>
        <v>2059</v>
      </c>
      <c r="AQ63" s="217">
        <f t="shared" si="4"/>
        <v>2060</v>
      </c>
      <c r="AR63" s="217">
        <f t="shared" si="4"/>
        <v>2061</v>
      </c>
      <c r="AS63" s="217">
        <f t="shared" si="4"/>
        <v>2062</v>
      </c>
      <c r="AT63" s="217">
        <f t="shared" si="4"/>
        <v>2063</v>
      </c>
      <c r="AU63" s="217">
        <f t="shared" si="4"/>
        <v>2064</v>
      </c>
      <c r="AV63" s="217">
        <f t="shared" si="4"/>
        <v>2065</v>
      </c>
      <c r="AW63" s="217">
        <f t="shared" si="4"/>
        <v>2066</v>
      </c>
      <c r="AX63" s="217">
        <f t="shared" si="4"/>
        <v>2067</v>
      </c>
      <c r="AY63" s="217">
        <f t="shared" si="4"/>
        <v>2068</v>
      </c>
      <c r="AZ63" s="217">
        <f t="shared" si="4"/>
        <v>2069</v>
      </c>
    </row>
    <row r="64" spans="1:52" s="184" customFormat="1" ht="13.8" x14ac:dyDescent="0.3">
      <c r="A64" s="240" t="s">
        <v>274</v>
      </c>
      <c r="B64" s="241">
        <f t="shared" ref="B64:AZ64" si="5">B50*$B$28</f>
        <v>0</v>
      </c>
      <c r="C64" s="241">
        <f t="shared" si="5"/>
        <v>9629270.2684009038</v>
      </c>
      <c r="D64" s="241">
        <f t="shared" si="5"/>
        <v>9918148.3764529303</v>
      </c>
      <c r="E64" s="241">
        <f t="shared" si="5"/>
        <v>10215692.827746516</v>
      </c>
      <c r="F64" s="241">
        <f t="shared" si="5"/>
        <v>10522163.612578914</v>
      </c>
      <c r="G64" s="241">
        <f t="shared" si="5"/>
        <v>10837828.52095628</v>
      </c>
      <c r="H64" s="241">
        <f t="shared" si="5"/>
        <v>11162963.376584969</v>
      </c>
      <c r="I64" s="241">
        <f t="shared" si="5"/>
        <v>11497852.277882518</v>
      </c>
      <c r="J64" s="241">
        <f t="shared" si="5"/>
        <v>11842787.846218994</v>
      </c>
      <c r="K64" s="241">
        <f t="shared" si="5"/>
        <v>12198071.481605563</v>
      </c>
      <c r="L64" s="241">
        <f t="shared" si="5"/>
        <v>12564013.62605373</v>
      </c>
      <c r="M64" s="242">
        <f t="shared" si="5"/>
        <v>13004718.73339567</v>
      </c>
      <c r="N64" s="241">
        <f t="shared" si="5"/>
        <v>13394860.295397541</v>
      </c>
      <c r="O64" s="241">
        <f t="shared" si="5"/>
        <v>13796706.104259467</v>
      </c>
      <c r="P64" s="241">
        <f t="shared" si="5"/>
        <v>14210607.287387256</v>
      </c>
      <c r="Q64" s="241">
        <f t="shared" si="5"/>
        <v>14636925.506008871</v>
      </c>
      <c r="R64" s="241">
        <f t="shared" si="5"/>
        <v>15076033.271189136</v>
      </c>
      <c r="S64" s="241">
        <f t="shared" si="5"/>
        <v>15528314.269324811</v>
      </c>
      <c r="T64" s="241">
        <f t="shared" si="5"/>
        <v>15994163.697404556</v>
      </c>
      <c r="U64" s="241">
        <f t="shared" si="5"/>
        <v>16473988.608326694</v>
      </c>
      <c r="V64" s="241">
        <f t="shared" si="5"/>
        <v>16968208.266576499</v>
      </c>
      <c r="W64" s="241">
        <f t="shared" si="5"/>
        <v>17513521.218905121</v>
      </c>
      <c r="X64" s="241">
        <f t="shared" si="5"/>
        <v>18038926.855472274</v>
      </c>
      <c r="Y64" s="241">
        <f t="shared" si="5"/>
        <v>18580094.661136441</v>
      </c>
      <c r="Z64" s="241">
        <f t="shared" si="5"/>
        <v>19137497.500970535</v>
      </c>
      <c r="AA64" s="241">
        <f t="shared" si="5"/>
        <v>19711622.425999653</v>
      </c>
      <c r="AB64" s="241">
        <f t="shared" si="5"/>
        <v>20302971.098779641</v>
      </c>
      <c r="AC64" s="241">
        <f t="shared" si="5"/>
        <v>20912060.23174303</v>
      </c>
      <c r="AD64" s="241">
        <f t="shared" si="5"/>
        <v>21539422.038695324</v>
      </c>
      <c r="AE64" s="241">
        <f t="shared" si="5"/>
        <v>22185604.699856184</v>
      </c>
      <c r="AF64" s="241">
        <f t="shared" si="5"/>
        <v>22851172.840851869</v>
      </c>
      <c r="AG64" s="241">
        <f t="shared" si="5"/>
        <v>23536708.026077423</v>
      </c>
      <c r="AH64" s="241">
        <f t="shared" si="5"/>
        <v>24242809.266859747</v>
      </c>
      <c r="AI64" s="241">
        <f t="shared" si="5"/>
        <v>24970093.544865541</v>
      </c>
      <c r="AJ64" s="241">
        <f t="shared" si="5"/>
        <v>25719196.351211507</v>
      </c>
      <c r="AK64" s="241">
        <f t="shared" si="5"/>
        <v>26490772.241747852</v>
      </c>
      <c r="AL64" s="241">
        <f t="shared" si="5"/>
        <v>27285495.409000289</v>
      </c>
      <c r="AM64" s="241">
        <f t="shared" si="5"/>
        <v>28104060.271270301</v>
      </c>
      <c r="AN64" s="241">
        <f t="shared" si="5"/>
        <v>28947182.079408403</v>
      </c>
      <c r="AO64" s="241">
        <f t="shared" si="5"/>
        <v>29815597.541790664</v>
      </c>
      <c r="AP64" s="241">
        <f t="shared" si="5"/>
        <v>30710065.468044385</v>
      </c>
      <c r="AQ64" s="241">
        <f t="shared" si="5"/>
        <v>31631367.432085719</v>
      </c>
      <c r="AR64" s="241">
        <f t="shared" si="5"/>
        <v>32580308.455048289</v>
      </c>
      <c r="AS64" s="241">
        <f t="shared" si="5"/>
        <v>33557717.708699733</v>
      </c>
      <c r="AT64" s="241">
        <f t="shared" si="5"/>
        <v>34564449.23996073</v>
      </c>
      <c r="AU64" s="241">
        <f t="shared" si="5"/>
        <v>35601382.717159562</v>
      </c>
      <c r="AV64" s="241">
        <f t="shared" si="5"/>
        <v>36669424.198674344</v>
      </c>
      <c r="AW64" s="241">
        <f t="shared" si="5"/>
        <v>37769506.924634576</v>
      </c>
      <c r="AX64" s="241">
        <f t="shared" si="5"/>
        <v>38902592.132373609</v>
      </c>
      <c r="AY64" s="241">
        <f t="shared" si="5"/>
        <v>40069669.896344826</v>
      </c>
      <c r="AZ64" s="241">
        <f t="shared" si="5"/>
        <v>41271759.993235163</v>
      </c>
    </row>
    <row r="65" spans="1:52" x14ac:dyDescent="0.3">
      <c r="A65" s="231" t="s">
        <v>273</v>
      </c>
      <c r="B65" s="243">
        <f t="shared" ref="B65:AG65" si="6">SUM(B66:B71)</f>
        <v>0</v>
      </c>
      <c r="C65" s="243">
        <f t="shared" si="6"/>
        <v>-337416.55843542365</v>
      </c>
      <c r="D65" s="243">
        <f t="shared" si="6"/>
        <v>-327873.03889079532</v>
      </c>
      <c r="E65" s="243">
        <f t="shared" si="6"/>
        <v>-320029.37733182788</v>
      </c>
      <c r="F65" s="243">
        <f t="shared" si="6"/>
        <v>-312153.56405016151</v>
      </c>
      <c r="G65" s="243">
        <f t="shared" si="6"/>
        <v>-304244.63449411507</v>
      </c>
      <c r="H65" s="243">
        <f t="shared" si="6"/>
        <v>-296301.59517545713</v>
      </c>
      <c r="I65" s="243">
        <f t="shared" si="6"/>
        <v>-288323.42280130967</v>
      </c>
      <c r="J65" s="243">
        <f t="shared" si="6"/>
        <v>-280309.06338000769</v>
      </c>
      <c r="K65" s="243">
        <f t="shared" si="6"/>
        <v>-272257.43130013655</v>
      </c>
      <c r="L65" s="243">
        <f t="shared" si="6"/>
        <v>-264167.40838193934</v>
      </c>
      <c r="M65" s="244">
        <f t="shared" si="6"/>
        <v>-192253.14433994051</v>
      </c>
      <c r="N65" s="243">
        <f t="shared" si="6"/>
        <v>-182169.30906107742</v>
      </c>
      <c r="O65" s="243">
        <f t="shared" si="6"/>
        <v>-111975.57750012696</v>
      </c>
      <c r="P65" s="243">
        <f t="shared" si="6"/>
        <v>-101690.04764464335</v>
      </c>
      <c r="Q65" s="243">
        <f t="shared" si="6"/>
        <v>-91299.110017565079</v>
      </c>
      <c r="R65" s="243">
        <f t="shared" si="6"/>
        <v>-80799.602385744511</v>
      </c>
      <c r="S65" s="243">
        <f t="shared" si="6"/>
        <v>-70188.26764903916</v>
      </c>
      <c r="T65" s="243">
        <f t="shared" si="6"/>
        <v>-59461.750994302914</v>
      </c>
      <c r="U65" s="243">
        <f t="shared" si="6"/>
        <v>-48616.596963994438</v>
      </c>
      <c r="V65" s="243">
        <f t="shared" si="6"/>
        <v>-37649.246436846675</v>
      </c>
      <c r="W65" s="243">
        <f t="shared" si="6"/>
        <v>9710.6708133624634</v>
      </c>
      <c r="X65" s="243">
        <f t="shared" si="6"/>
        <v>22021.523125690874</v>
      </c>
      <c r="Y65" s="243">
        <f t="shared" si="6"/>
        <v>34498.542883319082</v>
      </c>
      <c r="Z65" s="243">
        <f t="shared" si="6"/>
        <v>47146.715109606273</v>
      </c>
      <c r="AA65" s="243">
        <f t="shared" si="6"/>
        <v>59971.174378612021</v>
      </c>
      <c r="AB65" s="243">
        <f t="shared" si="6"/>
        <v>72977.209301617986</v>
      </c>
      <c r="AC65" s="243">
        <f t="shared" si="6"/>
        <v>86170.267148243962</v>
      </c>
      <c r="AD65" s="243">
        <f t="shared" si="6"/>
        <v>99555.958606198954</v>
      </c>
      <c r="AE65" s="243">
        <f t="shared" si="6"/>
        <v>113140.06268382241</v>
      </c>
      <c r="AF65" s="243">
        <f t="shared" si="6"/>
        <v>126928.53175970458</v>
      </c>
      <c r="AG65" s="243">
        <f t="shared" si="6"/>
        <v>140927.49678379326</v>
      </c>
      <c r="AH65" s="243">
        <f t="shared" ref="AH65:AZ65" si="7">SUM(AH66:AH71)</f>
        <v>155143.27263453475</v>
      </c>
      <c r="AI65" s="243">
        <f t="shared" si="7"/>
        <v>169582.36363672826</v>
      </c>
      <c r="AJ65" s="243">
        <f t="shared" si="7"/>
        <v>184251.46924491774</v>
      </c>
      <c r="AK65" s="243">
        <f t="shared" si="7"/>
        <v>199157.48989728285</v>
      </c>
      <c r="AL65" s="243">
        <f t="shared" si="7"/>
        <v>214307.53304514894</v>
      </c>
      <c r="AM65" s="243">
        <f t="shared" si="7"/>
        <v>229708.91936338105</v>
      </c>
      <c r="AN65" s="243">
        <f t="shared" si="7"/>
        <v>245369.18914709002</v>
      </c>
      <c r="AO65" s="243">
        <f t="shared" si="7"/>
        <v>261296.10890024027</v>
      </c>
      <c r="AP65" s="243">
        <f t="shared" si="7"/>
        <v>277497.67812191515</v>
      </c>
      <c r="AQ65" s="243">
        <f t="shared" si="7"/>
        <v>293982.13629617012</v>
      </c>
      <c r="AR65" s="243">
        <f t="shared" si="7"/>
        <v>310757.97009158274</v>
      </c>
      <c r="AS65" s="243">
        <f t="shared" si="7"/>
        <v>327833.92077678774</v>
      </c>
      <c r="AT65" s="243">
        <f t="shared" si="7"/>
        <v>345218.99185847898</v>
      </c>
      <c r="AU65" s="243">
        <f t="shared" si="7"/>
        <v>362922.456948551</v>
      </c>
      <c r="AV65" s="243">
        <f t="shared" si="7"/>
        <v>380953.867867255</v>
      </c>
      <c r="AW65" s="243">
        <f t="shared" si="7"/>
        <v>399323.06298945018</v>
      </c>
      <c r="AX65" s="243">
        <f t="shared" si="7"/>
        <v>418040.17584124132</v>
      </c>
      <c r="AY65" s="243">
        <f t="shared" si="7"/>
        <v>437115.6439545161</v>
      </c>
      <c r="AZ65" s="243">
        <f t="shared" si="7"/>
        <v>456560.21798711916</v>
      </c>
    </row>
    <row r="66" spans="1:52" x14ac:dyDescent="0.3">
      <c r="A66" s="245" t="s">
        <v>272</v>
      </c>
      <c r="B66" s="243">
        <f>-B52*1000/1.2</f>
        <v>0</v>
      </c>
      <c r="C66" s="243">
        <f t="shared" ref="C66:AZ67" si="8">-C52*1000/1.2</f>
        <v>298321.62348853983</v>
      </c>
      <c r="D66" s="243">
        <f t="shared" si="8"/>
        <v>300052.69673895696</v>
      </c>
      <c r="E66" s="243">
        <f t="shared" si="8"/>
        <v>300052.69673895696</v>
      </c>
      <c r="F66" s="243">
        <f t="shared" si="8"/>
        <v>300052.69673895696</v>
      </c>
      <c r="G66" s="243">
        <f t="shared" si="8"/>
        <v>300052.69673895696</v>
      </c>
      <c r="H66" s="243">
        <f t="shared" si="8"/>
        <v>300052.69673895696</v>
      </c>
      <c r="I66" s="243">
        <f t="shared" si="8"/>
        <v>300052.69673895696</v>
      </c>
      <c r="J66" s="243">
        <f t="shared" si="8"/>
        <v>300052.69673895696</v>
      </c>
      <c r="K66" s="243">
        <f t="shared" si="8"/>
        <v>300052.69673895696</v>
      </c>
      <c r="L66" s="243">
        <f t="shared" si="8"/>
        <v>300052.69673895696</v>
      </c>
      <c r="M66" s="243">
        <f t="shared" si="8"/>
        <v>300052.69673895696</v>
      </c>
      <c r="N66" s="243">
        <f t="shared" si="8"/>
        <v>300052.69673895696</v>
      </c>
      <c r="O66" s="243">
        <f t="shared" si="8"/>
        <v>360063.23608674837</v>
      </c>
      <c r="P66" s="243">
        <f t="shared" si="8"/>
        <v>360063.23608674837</v>
      </c>
      <c r="Q66" s="243">
        <f t="shared" si="8"/>
        <v>360063.23608674837</v>
      </c>
      <c r="R66" s="243">
        <f t="shared" si="8"/>
        <v>360063.23608674837</v>
      </c>
      <c r="S66" s="243">
        <f t="shared" si="8"/>
        <v>360063.23608674837</v>
      </c>
      <c r="T66" s="243">
        <f t="shared" si="8"/>
        <v>360063.23608674837</v>
      </c>
      <c r="U66" s="243">
        <f t="shared" si="8"/>
        <v>360063.23608674837</v>
      </c>
      <c r="V66" s="243">
        <f t="shared" si="8"/>
        <v>360063.23608674825</v>
      </c>
      <c r="W66" s="243">
        <f t="shared" si="8"/>
        <v>360063.23608674825</v>
      </c>
      <c r="X66" s="243">
        <f t="shared" si="8"/>
        <v>360063.23608674825</v>
      </c>
      <c r="Y66" s="243">
        <f t="shared" si="8"/>
        <v>360063.23608674825</v>
      </c>
      <c r="Z66" s="243">
        <f t="shared" si="8"/>
        <v>360063.23608674825</v>
      </c>
      <c r="AA66" s="243">
        <f t="shared" si="8"/>
        <v>360063.23608674825</v>
      </c>
      <c r="AB66" s="243">
        <f t="shared" si="8"/>
        <v>360063.23608674825</v>
      </c>
      <c r="AC66" s="243">
        <f t="shared" si="8"/>
        <v>360063.23608674825</v>
      </c>
      <c r="AD66" s="243">
        <f t="shared" si="8"/>
        <v>360063.23608674825</v>
      </c>
      <c r="AE66" s="243">
        <f t="shared" si="8"/>
        <v>360063.23608674825</v>
      </c>
      <c r="AF66" s="243">
        <f t="shared" si="8"/>
        <v>360063.23608674825</v>
      </c>
      <c r="AG66" s="243">
        <f t="shared" si="8"/>
        <v>360063.23608674825</v>
      </c>
      <c r="AH66" s="243">
        <f t="shared" si="8"/>
        <v>360063.23608674825</v>
      </c>
      <c r="AI66" s="243">
        <f t="shared" si="8"/>
        <v>360063.23608674825</v>
      </c>
      <c r="AJ66" s="243">
        <f t="shared" si="8"/>
        <v>360063.23608674825</v>
      </c>
      <c r="AK66" s="243">
        <f t="shared" si="8"/>
        <v>360063.23608674825</v>
      </c>
      <c r="AL66" s="243">
        <f t="shared" si="8"/>
        <v>360063.23608674825</v>
      </c>
      <c r="AM66" s="243">
        <f t="shared" si="8"/>
        <v>360063.23608674825</v>
      </c>
      <c r="AN66" s="243">
        <f t="shared" si="8"/>
        <v>360063.23608674825</v>
      </c>
      <c r="AO66" s="243">
        <f t="shared" si="8"/>
        <v>360063.23608674825</v>
      </c>
      <c r="AP66" s="243">
        <f t="shared" si="8"/>
        <v>360063.23608674825</v>
      </c>
      <c r="AQ66" s="243">
        <f t="shared" si="8"/>
        <v>360063.23608674825</v>
      </c>
      <c r="AR66" s="243">
        <f t="shared" si="8"/>
        <v>360063.23608674825</v>
      </c>
      <c r="AS66" s="243">
        <f t="shared" si="8"/>
        <v>360063.23608674825</v>
      </c>
      <c r="AT66" s="243">
        <f t="shared" si="8"/>
        <v>360063.23608674825</v>
      </c>
      <c r="AU66" s="243">
        <f t="shared" si="8"/>
        <v>360063.23608674825</v>
      </c>
      <c r="AV66" s="243">
        <f t="shared" si="8"/>
        <v>360063.23608674825</v>
      </c>
      <c r="AW66" s="243">
        <f t="shared" si="8"/>
        <v>360063.23608674825</v>
      </c>
      <c r="AX66" s="243">
        <f t="shared" si="8"/>
        <v>360063.23608674825</v>
      </c>
      <c r="AY66" s="243">
        <f t="shared" si="8"/>
        <v>360063.23608674825</v>
      </c>
      <c r="AZ66" s="243">
        <f t="shared" si="8"/>
        <v>360063.23608674825</v>
      </c>
    </row>
    <row r="67" spans="1:52" x14ac:dyDescent="0.3">
      <c r="A67" s="245" t="str">
        <f>A32</f>
        <v>Прочие расходы при эксплуатации объекта, руб. без НДС</v>
      </c>
      <c r="B67" s="243">
        <f>-B53*1000/1.2</f>
        <v>0</v>
      </c>
      <c r="C67" s="243">
        <f t="shared" si="8"/>
        <v>34683.627507036465</v>
      </c>
      <c r="D67" s="243">
        <f t="shared" si="8"/>
        <v>35724.136332247552</v>
      </c>
      <c r="E67" s="243">
        <f t="shared" si="8"/>
        <v>36795.860422214966</v>
      </c>
      <c r="F67" s="243">
        <f t="shared" si="8"/>
        <v>37899.73623488142</v>
      </c>
      <c r="G67" s="243">
        <f t="shared" si="8"/>
        <v>39036.728321927869</v>
      </c>
      <c r="H67" s="243">
        <f t="shared" si="8"/>
        <v>40207.830171585709</v>
      </c>
      <c r="I67" s="243">
        <f t="shared" si="8"/>
        <v>41414.065076733277</v>
      </c>
      <c r="J67" s="243">
        <f t="shared" si="8"/>
        <v>42656.487029035277</v>
      </c>
      <c r="K67" s="243">
        <f t="shared" si="8"/>
        <v>43936.181639906332</v>
      </c>
      <c r="L67" s="243">
        <f t="shared" si="8"/>
        <v>45254.267089103516</v>
      </c>
      <c r="M67" s="243">
        <f t="shared" si="8"/>
        <v>110396.59366210246</v>
      </c>
      <c r="N67" s="243">
        <f t="shared" si="8"/>
        <v>113708.49147196554</v>
      </c>
      <c r="O67" s="243">
        <f t="shared" si="8"/>
        <v>117119.74621612451</v>
      </c>
      <c r="P67" s="243">
        <f t="shared" si="8"/>
        <v>120633.33860260827</v>
      </c>
      <c r="Q67" s="243">
        <f t="shared" si="8"/>
        <v>124252.3387606865</v>
      </c>
      <c r="R67" s="243">
        <f t="shared" si="8"/>
        <v>127979.90892350709</v>
      </c>
      <c r="S67" s="243">
        <f t="shared" si="8"/>
        <v>131819.30619121232</v>
      </c>
      <c r="T67" s="243">
        <f t="shared" si="8"/>
        <v>135773.88537694869</v>
      </c>
      <c r="U67" s="243">
        <f t="shared" si="8"/>
        <v>139847.10193825717</v>
      </c>
      <c r="V67" s="243">
        <f t="shared" si="8"/>
        <v>144042.51499640491</v>
      </c>
      <c r="W67" s="243">
        <f t="shared" si="8"/>
        <v>184630.49477761413</v>
      </c>
      <c r="X67" s="243">
        <f t="shared" si="8"/>
        <v>190169.40962094258</v>
      </c>
      <c r="Y67" s="243">
        <f t="shared" si="8"/>
        <v>195874.49190957088</v>
      </c>
      <c r="Z67" s="243">
        <f t="shared" si="8"/>
        <v>201750.72666685795</v>
      </c>
      <c r="AA67" s="243">
        <f t="shared" si="8"/>
        <v>207803.2484668637</v>
      </c>
      <c r="AB67" s="243">
        <f t="shared" si="8"/>
        <v>214037.34592086964</v>
      </c>
      <c r="AC67" s="243">
        <f t="shared" si="8"/>
        <v>220458.46629849574</v>
      </c>
      <c r="AD67" s="243">
        <f t="shared" si="8"/>
        <v>227072.22028745062</v>
      </c>
      <c r="AE67" s="243">
        <f t="shared" si="8"/>
        <v>233884.38689607414</v>
      </c>
      <c r="AF67" s="243">
        <f t="shared" si="8"/>
        <v>240900.91850295631</v>
      </c>
      <c r="AG67" s="243">
        <f t="shared" si="8"/>
        <v>248127.94605804502</v>
      </c>
      <c r="AH67" s="243">
        <f t="shared" si="8"/>
        <v>255571.78443978642</v>
      </c>
      <c r="AI67" s="243">
        <f t="shared" si="8"/>
        <v>263238.93797297997</v>
      </c>
      <c r="AJ67" s="243">
        <f t="shared" si="8"/>
        <v>271136.10611216939</v>
      </c>
      <c r="AK67" s="243">
        <f t="shared" si="8"/>
        <v>279270.18929553445</v>
      </c>
      <c r="AL67" s="243">
        <f t="shared" si="8"/>
        <v>287648.29497440055</v>
      </c>
      <c r="AM67" s="243">
        <f t="shared" si="8"/>
        <v>296277.7438236326</v>
      </c>
      <c r="AN67" s="243">
        <f t="shared" si="8"/>
        <v>305166.07613834157</v>
      </c>
      <c r="AO67" s="243">
        <f t="shared" si="8"/>
        <v>314321.05842249183</v>
      </c>
      <c r="AP67" s="243">
        <f t="shared" si="8"/>
        <v>323750.69017516659</v>
      </c>
      <c r="AQ67" s="243">
        <f t="shared" si="8"/>
        <v>333463.21088042157</v>
      </c>
      <c r="AR67" s="243">
        <f t="shared" si="8"/>
        <v>343467.10720683425</v>
      </c>
      <c r="AS67" s="243">
        <f t="shared" si="8"/>
        <v>353771.12042303919</v>
      </c>
      <c r="AT67" s="243">
        <f t="shared" si="8"/>
        <v>364384.2540357305</v>
      </c>
      <c r="AU67" s="243">
        <f t="shared" si="8"/>
        <v>375315.7816568024</v>
      </c>
      <c r="AV67" s="243">
        <f t="shared" si="8"/>
        <v>386575.25510650646</v>
      </c>
      <c r="AW67" s="243">
        <f t="shared" si="8"/>
        <v>398172.51275970164</v>
      </c>
      <c r="AX67" s="243">
        <f t="shared" si="8"/>
        <v>410117.68814249273</v>
      </c>
      <c r="AY67" s="243">
        <f t="shared" si="8"/>
        <v>422421.21878676751</v>
      </c>
      <c r="AZ67" s="243">
        <f t="shared" si="8"/>
        <v>435093.85535037052</v>
      </c>
    </row>
    <row r="68" spans="1:52" hidden="1" x14ac:dyDescent="0.3">
      <c r="A68" s="245" t="s">
        <v>558</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hidden="1" x14ac:dyDescent="0.3">
      <c r="A69" s="245" t="s">
        <v>558</v>
      </c>
      <c r="B69" s="243">
        <f t="shared" ref="B69:AZ69" si="9">-$B$37*(1+B$49)*$B$28*365</f>
        <v>0</v>
      </c>
      <c r="C69" s="243">
        <f t="shared" si="9"/>
        <v>0</v>
      </c>
      <c r="D69" s="243">
        <f t="shared" si="9"/>
        <v>0</v>
      </c>
      <c r="E69" s="243">
        <f t="shared" si="9"/>
        <v>0</v>
      </c>
      <c r="F69" s="243">
        <f t="shared" si="9"/>
        <v>0</v>
      </c>
      <c r="G69" s="243">
        <f t="shared" si="9"/>
        <v>0</v>
      </c>
      <c r="H69" s="243">
        <f t="shared" si="9"/>
        <v>0</v>
      </c>
      <c r="I69" s="243">
        <f t="shared" si="9"/>
        <v>0</v>
      </c>
      <c r="J69" s="243">
        <f t="shared" si="9"/>
        <v>0</v>
      </c>
      <c r="K69" s="243">
        <f t="shared" si="9"/>
        <v>0</v>
      </c>
      <c r="L69" s="243">
        <f t="shared" si="9"/>
        <v>0</v>
      </c>
      <c r="M69" s="244">
        <f t="shared" si="9"/>
        <v>0</v>
      </c>
      <c r="N69" s="243">
        <f t="shared" si="9"/>
        <v>0</v>
      </c>
      <c r="O69" s="243">
        <f t="shared" si="9"/>
        <v>0</v>
      </c>
      <c r="P69" s="243">
        <f t="shared" si="9"/>
        <v>0</v>
      </c>
      <c r="Q69" s="243">
        <f t="shared" si="9"/>
        <v>0</v>
      </c>
      <c r="R69" s="243">
        <f t="shared" si="9"/>
        <v>0</v>
      </c>
      <c r="S69" s="243">
        <f t="shared" si="9"/>
        <v>0</v>
      </c>
      <c r="T69" s="243">
        <f t="shared" si="9"/>
        <v>0</v>
      </c>
      <c r="U69" s="243">
        <f t="shared" si="9"/>
        <v>0</v>
      </c>
      <c r="V69" s="243">
        <f t="shared" si="9"/>
        <v>0</v>
      </c>
      <c r="W69" s="243">
        <f t="shared" si="9"/>
        <v>0</v>
      </c>
      <c r="X69" s="243">
        <f t="shared" si="9"/>
        <v>0</v>
      </c>
      <c r="Y69" s="243">
        <f t="shared" si="9"/>
        <v>0</v>
      </c>
      <c r="Z69" s="243">
        <f t="shared" si="9"/>
        <v>0</v>
      </c>
      <c r="AA69" s="243">
        <f t="shared" si="9"/>
        <v>0</v>
      </c>
      <c r="AB69" s="243">
        <f t="shared" si="9"/>
        <v>0</v>
      </c>
      <c r="AC69" s="243">
        <f t="shared" si="9"/>
        <v>0</v>
      </c>
      <c r="AD69" s="243">
        <f t="shared" si="9"/>
        <v>0</v>
      </c>
      <c r="AE69" s="243">
        <f t="shared" si="9"/>
        <v>0</v>
      </c>
      <c r="AF69" s="243">
        <f t="shared" si="9"/>
        <v>0</v>
      </c>
      <c r="AG69" s="243">
        <f t="shared" si="9"/>
        <v>0</v>
      </c>
      <c r="AH69" s="243">
        <f t="shared" si="9"/>
        <v>0</v>
      </c>
      <c r="AI69" s="243">
        <f t="shared" si="9"/>
        <v>0</v>
      </c>
      <c r="AJ69" s="243">
        <f t="shared" si="9"/>
        <v>0</v>
      </c>
      <c r="AK69" s="243">
        <f t="shared" si="9"/>
        <v>0</v>
      </c>
      <c r="AL69" s="243">
        <f t="shared" si="9"/>
        <v>0</v>
      </c>
      <c r="AM69" s="243">
        <f t="shared" si="9"/>
        <v>0</v>
      </c>
      <c r="AN69" s="243">
        <f t="shared" si="9"/>
        <v>0</v>
      </c>
      <c r="AO69" s="243">
        <f t="shared" si="9"/>
        <v>0</v>
      </c>
      <c r="AP69" s="243">
        <f t="shared" si="9"/>
        <v>0</v>
      </c>
      <c r="AQ69" s="243">
        <f t="shared" si="9"/>
        <v>0</v>
      </c>
      <c r="AR69" s="243">
        <f t="shared" si="9"/>
        <v>0</v>
      </c>
      <c r="AS69" s="243">
        <f t="shared" si="9"/>
        <v>0</v>
      </c>
      <c r="AT69" s="243">
        <f t="shared" si="9"/>
        <v>0</v>
      </c>
      <c r="AU69" s="243">
        <f t="shared" si="9"/>
        <v>0</v>
      </c>
      <c r="AV69" s="243">
        <f t="shared" si="9"/>
        <v>0</v>
      </c>
      <c r="AW69" s="243">
        <f t="shared" si="9"/>
        <v>0</v>
      </c>
      <c r="AX69" s="243">
        <f t="shared" si="9"/>
        <v>0</v>
      </c>
      <c r="AY69" s="243">
        <f t="shared" si="9"/>
        <v>0</v>
      </c>
      <c r="AZ69" s="243">
        <f t="shared" si="9"/>
        <v>0</v>
      </c>
    </row>
    <row r="70" spans="1:52" hidden="1" x14ac:dyDescent="0.3">
      <c r="A70" s="245" t="s">
        <v>558</v>
      </c>
      <c r="B70" s="243"/>
      <c r="C70" s="243">
        <f t="shared" ref="C70:AZ70" si="10">-$B$38*(1+C$49)*12</f>
        <v>0</v>
      </c>
      <c r="D70" s="243">
        <f t="shared" si="10"/>
        <v>0</v>
      </c>
      <c r="E70" s="243">
        <f t="shared" si="10"/>
        <v>0</v>
      </c>
      <c r="F70" s="243">
        <f t="shared" si="10"/>
        <v>0</v>
      </c>
      <c r="G70" s="243">
        <f t="shared" si="10"/>
        <v>0</v>
      </c>
      <c r="H70" s="243">
        <f t="shared" si="10"/>
        <v>0</v>
      </c>
      <c r="I70" s="243">
        <f t="shared" si="10"/>
        <v>0</v>
      </c>
      <c r="J70" s="243">
        <f t="shared" si="10"/>
        <v>0</v>
      </c>
      <c r="K70" s="243">
        <f t="shared" si="10"/>
        <v>0</v>
      </c>
      <c r="L70" s="243">
        <f t="shared" si="10"/>
        <v>0</v>
      </c>
      <c r="M70" s="244">
        <f t="shared" si="10"/>
        <v>0</v>
      </c>
      <c r="N70" s="243">
        <f t="shared" si="10"/>
        <v>0</v>
      </c>
      <c r="O70" s="243">
        <f t="shared" si="10"/>
        <v>0</v>
      </c>
      <c r="P70" s="243">
        <f t="shared" si="10"/>
        <v>0</v>
      </c>
      <c r="Q70" s="243">
        <f t="shared" si="10"/>
        <v>0</v>
      </c>
      <c r="R70" s="243">
        <f t="shared" si="10"/>
        <v>0</v>
      </c>
      <c r="S70" s="243">
        <f t="shared" si="10"/>
        <v>0</v>
      </c>
      <c r="T70" s="243">
        <f t="shared" si="10"/>
        <v>0</v>
      </c>
      <c r="U70" s="243">
        <f t="shared" si="10"/>
        <v>0</v>
      </c>
      <c r="V70" s="243">
        <f t="shared" si="10"/>
        <v>0</v>
      </c>
      <c r="W70" s="243">
        <f t="shared" si="10"/>
        <v>0</v>
      </c>
      <c r="X70" s="243">
        <f t="shared" si="10"/>
        <v>0</v>
      </c>
      <c r="Y70" s="243">
        <f t="shared" si="10"/>
        <v>0</v>
      </c>
      <c r="Z70" s="243">
        <f t="shared" si="10"/>
        <v>0</v>
      </c>
      <c r="AA70" s="243">
        <f t="shared" si="10"/>
        <v>0</v>
      </c>
      <c r="AB70" s="243">
        <f t="shared" si="10"/>
        <v>0</v>
      </c>
      <c r="AC70" s="243">
        <f t="shared" si="10"/>
        <v>0</v>
      </c>
      <c r="AD70" s="243">
        <f t="shared" si="10"/>
        <v>0</v>
      </c>
      <c r="AE70" s="243">
        <f t="shared" si="10"/>
        <v>0</v>
      </c>
      <c r="AF70" s="243">
        <f t="shared" si="10"/>
        <v>0</v>
      </c>
      <c r="AG70" s="243">
        <f t="shared" si="10"/>
        <v>0</v>
      </c>
      <c r="AH70" s="243">
        <f t="shared" si="10"/>
        <v>0</v>
      </c>
      <c r="AI70" s="243">
        <f t="shared" si="10"/>
        <v>0</v>
      </c>
      <c r="AJ70" s="243">
        <f t="shared" si="10"/>
        <v>0</v>
      </c>
      <c r="AK70" s="243">
        <f t="shared" si="10"/>
        <v>0</v>
      </c>
      <c r="AL70" s="243">
        <f t="shared" si="10"/>
        <v>0</v>
      </c>
      <c r="AM70" s="243">
        <f t="shared" si="10"/>
        <v>0</v>
      </c>
      <c r="AN70" s="243">
        <f t="shared" si="10"/>
        <v>0</v>
      </c>
      <c r="AO70" s="243">
        <f t="shared" si="10"/>
        <v>0</v>
      </c>
      <c r="AP70" s="243">
        <f t="shared" si="10"/>
        <v>0</v>
      </c>
      <c r="AQ70" s="243">
        <f t="shared" si="10"/>
        <v>0</v>
      </c>
      <c r="AR70" s="243">
        <f t="shared" si="10"/>
        <v>0</v>
      </c>
      <c r="AS70" s="243">
        <f t="shared" si="10"/>
        <v>0</v>
      </c>
      <c r="AT70" s="243">
        <f t="shared" si="10"/>
        <v>0</v>
      </c>
      <c r="AU70" s="243">
        <f t="shared" si="10"/>
        <v>0</v>
      </c>
      <c r="AV70" s="243">
        <f t="shared" si="10"/>
        <v>0</v>
      </c>
      <c r="AW70" s="243">
        <f t="shared" si="10"/>
        <v>0</v>
      </c>
      <c r="AX70" s="243">
        <f t="shared" si="10"/>
        <v>0</v>
      </c>
      <c r="AY70" s="243">
        <f t="shared" si="10"/>
        <v>0</v>
      </c>
      <c r="AZ70" s="243">
        <f t="shared" si="10"/>
        <v>0</v>
      </c>
    </row>
    <row r="71" spans="1:52" x14ac:dyDescent="0.3">
      <c r="A71" s="245" t="s">
        <v>270</v>
      </c>
      <c r="B71" s="243"/>
      <c r="C71" s="243">
        <f>-(($B$25+$B$26)*$B$28+($B$25+$B$26)*$B$28+SUM($B$73:C73))/2*$B35</f>
        <v>-670421.80943099991</v>
      </c>
      <c r="D71" s="243">
        <f>-(($B$25+$B$26)*$B$28+($B$25+$B$26)*$B$28+SUM($B$73:D73))/2*$B35</f>
        <v>-663649.8719619998</v>
      </c>
      <c r="E71" s="243">
        <f>-(($B$25+$B$26)*$B$28+($B$25+$B$26)*$B$28+SUM($B$73:E73))/2*$B35</f>
        <v>-656877.9344929998</v>
      </c>
      <c r="F71" s="243">
        <f>-(($B$25+$B$26)*$B$28+($B$25+$B$26)*$B$28+SUM($B$73:F73))/2*$B35</f>
        <v>-650105.99702399992</v>
      </c>
      <c r="G71" s="243">
        <f>-(($B$25+$B$26)*$B$28+($B$25+$B$26)*$B$28+SUM($B$73:G73))/2*$B35</f>
        <v>-643334.05955499993</v>
      </c>
      <c r="H71" s="243">
        <f>-(($B$25+$B$26)*$B$28+($B$25+$B$26)*$B$28+SUM($B$73:H73))/2*$B35</f>
        <v>-636562.12208599981</v>
      </c>
      <c r="I71" s="243">
        <f>-(($B$25+$B$26)*$B$28+($B$25+$B$26)*$B$28+SUM($B$73:I73))/2*$B35</f>
        <v>-629790.18461699993</v>
      </c>
      <c r="J71" s="243">
        <f>-(($B$25+$B$26)*$B$28+($B$25+$B$26)*$B$28+SUM($B$73:J73))/2*$B35</f>
        <v>-623018.24714799994</v>
      </c>
      <c r="K71" s="243">
        <f>-(($B$25+$B$26)*$B$28+($B$25+$B$26)*$B$28+SUM($B$73:K73))/2*$B35</f>
        <v>-616246.30967899982</v>
      </c>
      <c r="L71" s="243">
        <f>-(($B$25+$B$26)*$B$28+($B$25+$B$26)*$B$28+SUM($B$73:L73))/2*$B35</f>
        <v>-609474.37220999983</v>
      </c>
      <c r="M71" s="243">
        <f>-(($B$25+$B$26)*$B$28+($B$25+$B$26)*$B$28+SUM($B$73:M73))/2*$B35</f>
        <v>-602702.43474099995</v>
      </c>
      <c r="N71" s="243">
        <f>-(($B$25+$B$26)*$B$28+($B$25+$B$26)*$B$28+SUM($B$73:N73))/2*$B35</f>
        <v>-595930.49727199995</v>
      </c>
      <c r="O71" s="243">
        <f>-(($B$25+$B$26)*$B$28+($B$25+$B$26)*$B$28+SUM($B$73:O73))/2*$B35</f>
        <v>-589158.55980299984</v>
      </c>
      <c r="P71" s="243">
        <f>-(($B$25+$B$26)*$B$28+($B$25+$B$26)*$B$28+SUM($B$73:P73))/2*$B35</f>
        <v>-582386.62233399996</v>
      </c>
      <c r="Q71" s="243">
        <f>-(($B$25+$B$26)*$B$28+($B$25+$B$26)*$B$28+SUM($B$73:Q73))/2*$B35</f>
        <v>-575614.68486499996</v>
      </c>
      <c r="R71" s="243">
        <f>-(($B$25+$B$26)*$B$28+($B$25+$B$26)*$B$28+SUM($B$73:R73))/2*$B35</f>
        <v>-568842.74739599996</v>
      </c>
      <c r="S71" s="243">
        <f>-(($B$25+$B$26)*$B$28+($B$25+$B$26)*$B$28+SUM($B$73:S73))/2*$B35</f>
        <v>-562070.80992699985</v>
      </c>
      <c r="T71" s="243">
        <f>-(($B$25+$B$26)*$B$28+($B$25+$B$26)*$B$28+SUM($B$73:T73))/2*$B35</f>
        <v>-555298.87245799997</v>
      </c>
      <c r="U71" s="243">
        <f>-(($B$25+$B$26)*$B$28+($B$25+$B$26)*$B$28+SUM($B$73:U73))/2*$B35</f>
        <v>-548526.93498899997</v>
      </c>
      <c r="V71" s="243">
        <f>-(($B$25+$B$26)*$B$28+($B$25+$B$26)*$B$28+SUM($B$73:V73))/2*$B35</f>
        <v>-541754.99751999986</v>
      </c>
      <c r="W71" s="243">
        <f>-(($B$25+$B$26)*$B$28+($B$25+$B$26)*$B$28+SUM($B$73:W73))/2*$B35</f>
        <v>-534983.06005099986</v>
      </c>
      <c r="X71" s="243">
        <f>-(($B$25+$B$26)*$B$28+($B$25+$B$26)*$B$28+SUM($B$73:X73))/2*$B35</f>
        <v>-528211.12258199998</v>
      </c>
      <c r="Y71" s="243">
        <f>-(($B$25+$B$26)*$B$28+($B$25+$B$26)*$B$28+SUM($B$73:Y73))/2*$B35</f>
        <v>-521439.18511299998</v>
      </c>
      <c r="Z71" s="243">
        <f>-(($B$25+$B$26)*$B$28+($B$25+$B$26)*$B$28+SUM($B$73:Z73))/2*$B35</f>
        <v>-514667.24764399999</v>
      </c>
      <c r="AA71" s="243">
        <f>-(($B$25+$B$26)*$B$28+($B$25+$B$26)*$B$28+SUM($B$73:AA73))/2*$B35</f>
        <v>-507895.31017499993</v>
      </c>
      <c r="AB71" s="243">
        <f>-(($B$25+$B$26)*$B$28+($B$25+$B$26)*$B$28+SUM($B$73:AB73))/2*$B35</f>
        <v>-501123.37270599994</v>
      </c>
      <c r="AC71" s="243">
        <f>-(($B$25+$B$26)*$B$28+($B$25+$B$26)*$B$28+SUM($B$73:AC73))/2*$B35</f>
        <v>-494351.435237</v>
      </c>
      <c r="AD71" s="243">
        <f>-(($B$25+$B$26)*$B$28+($B$25+$B$26)*$B$28+SUM($B$73:AD73))/2*$B35</f>
        <v>-487579.49776799994</v>
      </c>
      <c r="AE71" s="243">
        <f>-(($B$25+$B$26)*$B$28+($B$25+$B$26)*$B$28+SUM($B$73:AE73))/2*$B35</f>
        <v>-480807.56029899995</v>
      </c>
      <c r="AF71" s="243">
        <f>-(($B$25+$B$26)*$B$28+($B$25+$B$26)*$B$28+SUM($B$73:AF73))/2*$B35</f>
        <v>-474035.62283000001</v>
      </c>
      <c r="AG71" s="243">
        <f>-(($B$25+$B$26)*$B$28+($B$25+$B$26)*$B$28+SUM($B$73:AG73))/2*$B35</f>
        <v>-467263.68536099995</v>
      </c>
      <c r="AH71" s="243">
        <f>-(($B$25+$B$26)*$B$28+($B$25+$B$26)*$B$28+SUM($B$73:AH73))/2*$B35</f>
        <v>-460491.7478919999</v>
      </c>
      <c r="AI71" s="243">
        <f>-(($B$25+$B$26)*$B$28+($B$25+$B$26)*$B$28+SUM($B$73:AI73))/2*$B35</f>
        <v>-453719.8104229999</v>
      </c>
      <c r="AJ71" s="243">
        <f>-(($B$25+$B$26)*$B$28+($B$25+$B$26)*$B$28+SUM($B$73:AJ73))/2*$B35</f>
        <v>-446947.8729539999</v>
      </c>
      <c r="AK71" s="243">
        <f>-(($B$25+$B$26)*$B$28+($B$25+$B$26)*$B$28+SUM($B$73:AK73))/2*$B35</f>
        <v>-440175.93548499985</v>
      </c>
      <c r="AL71" s="243">
        <f>-(($B$25+$B$26)*$B$28+($B$25+$B$26)*$B$28+SUM($B$73:AL73))/2*$B35</f>
        <v>-433403.99801599979</v>
      </c>
      <c r="AM71" s="243">
        <f>-(($B$25+$B$26)*$B$28+($B$25+$B$26)*$B$28+SUM($B$73:AM73))/2*$B35</f>
        <v>-426632.06054699986</v>
      </c>
      <c r="AN71" s="243">
        <f>-(($B$25+$B$26)*$B$28+($B$25+$B$26)*$B$28+SUM($B$73:AN73))/2*$B35</f>
        <v>-419860.12307799986</v>
      </c>
      <c r="AO71" s="243">
        <f>-(($B$25+$B$26)*$B$28+($B$25+$B$26)*$B$28+SUM($B$73:AO73))/2*$B35</f>
        <v>-413088.1856089998</v>
      </c>
      <c r="AP71" s="243">
        <f>-(($B$25+$B$26)*$B$28+($B$25+$B$26)*$B$28+SUM($B$73:AP73))/2*$B35</f>
        <v>-406316.24813999975</v>
      </c>
      <c r="AQ71" s="243">
        <f>-(($B$25+$B$26)*$B$28+($B$25+$B$26)*$B$28+SUM($B$73:AQ73))/2*$B35</f>
        <v>-399544.31067099975</v>
      </c>
      <c r="AR71" s="243">
        <f>-(($B$25+$B$26)*$B$28+($B$25+$B$26)*$B$28+SUM($B$73:AR73))/2*$B35</f>
        <v>-392772.37320199981</v>
      </c>
      <c r="AS71" s="243">
        <f>-(($B$25+$B$26)*$B$28+($B$25+$B$26)*$B$28+SUM($B$73:AS73))/2*$B35</f>
        <v>-386000.43573299976</v>
      </c>
      <c r="AT71" s="243">
        <f>-(($B$25+$B$26)*$B$28+($B$25+$B$26)*$B$28+SUM($B$73:AT73))/2*$B35</f>
        <v>-379228.4982639997</v>
      </c>
      <c r="AU71" s="243">
        <f>-(($B$25+$B$26)*$B$28+($B$25+$B$26)*$B$28+SUM($B$73:AU73))/2*$B35</f>
        <v>-372456.56079499971</v>
      </c>
      <c r="AV71" s="243">
        <f>-(($B$25+$B$26)*$B$28+($B$25+$B$26)*$B$28+SUM($B$73:AV73))/2*$B35</f>
        <v>-365684.62332599971</v>
      </c>
      <c r="AW71" s="243">
        <f>-(($B$25+$B$26)*$B$28+($B$25+$B$26)*$B$28+SUM($B$73:AW73))/2*$B35</f>
        <v>-358912.68585699971</v>
      </c>
      <c r="AX71" s="243">
        <f>-(($B$25+$B$26)*$B$28+($B$25+$B$26)*$B$28+SUM($B$73:AX73))/2*$B35</f>
        <v>-352140.74838799966</v>
      </c>
      <c r="AY71" s="243">
        <f>-(($B$25+$B$26)*$B$28+($B$25+$B$26)*$B$28+SUM($B$73:AY73))/2*$B35</f>
        <v>-345368.81091899966</v>
      </c>
      <c r="AZ71" s="243">
        <f>-(($B$25+$B$26)*$B$28+($B$25+$B$26)*$B$28+SUM($B$73:AZ73))/2*$B35</f>
        <v>-338596.87344999966</v>
      </c>
    </row>
    <row r="72" spans="1:52" s="184" customFormat="1" ht="13.8" x14ac:dyDescent="0.3">
      <c r="A72" s="246" t="s">
        <v>566</v>
      </c>
      <c r="B72" s="241">
        <f t="shared" ref="B72:AZ72" si="11">B64+B65</f>
        <v>0</v>
      </c>
      <c r="C72" s="241">
        <f t="shared" si="11"/>
        <v>9291853.7099654805</v>
      </c>
      <c r="D72" s="241">
        <f t="shared" si="11"/>
        <v>9590275.3375621345</v>
      </c>
      <c r="E72" s="241">
        <f t="shared" si="11"/>
        <v>9895663.4504146874</v>
      </c>
      <c r="F72" s="241">
        <f t="shared" si="11"/>
        <v>10210010.048528751</v>
      </c>
      <c r="G72" s="241">
        <f t="shared" si="11"/>
        <v>10533583.886462165</v>
      </c>
      <c r="H72" s="241">
        <f t="shared" si="11"/>
        <v>10866661.781409513</v>
      </c>
      <c r="I72" s="241">
        <f t="shared" si="11"/>
        <v>11209528.855081208</v>
      </c>
      <c r="J72" s="241">
        <f t="shared" si="11"/>
        <v>11562478.782838985</v>
      </c>
      <c r="K72" s="241">
        <f t="shared" si="11"/>
        <v>11925814.050305426</v>
      </c>
      <c r="L72" s="241">
        <f t="shared" si="11"/>
        <v>12299846.217671791</v>
      </c>
      <c r="M72" s="242">
        <f t="shared" si="11"/>
        <v>12812465.589055728</v>
      </c>
      <c r="N72" s="241">
        <f t="shared" si="11"/>
        <v>13212690.986336462</v>
      </c>
      <c r="O72" s="241">
        <f t="shared" si="11"/>
        <v>13684730.526759339</v>
      </c>
      <c r="P72" s="241">
        <f t="shared" si="11"/>
        <v>14108917.239742612</v>
      </c>
      <c r="Q72" s="241">
        <f t="shared" si="11"/>
        <v>14545626.395991307</v>
      </c>
      <c r="R72" s="241">
        <f t="shared" si="11"/>
        <v>14995233.668803392</v>
      </c>
      <c r="S72" s="241">
        <f t="shared" si="11"/>
        <v>15458126.001675772</v>
      </c>
      <c r="T72" s="241">
        <f t="shared" si="11"/>
        <v>15934701.946410254</v>
      </c>
      <c r="U72" s="241">
        <f t="shared" si="11"/>
        <v>16425372.0113627</v>
      </c>
      <c r="V72" s="241">
        <f t="shared" si="11"/>
        <v>16930559.020139653</v>
      </c>
      <c r="W72" s="241">
        <f t="shared" si="11"/>
        <v>17523231.889718484</v>
      </c>
      <c r="X72" s="241">
        <f t="shared" si="11"/>
        <v>18060948.378597964</v>
      </c>
      <c r="Y72" s="241">
        <f t="shared" si="11"/>
        <v>18614593.204019759</v>
      </c>
      <c r="Z72" s="241">
        <f t="shared" si="11"/>
        <v>19184644.21608014</v>
      </c>
      <c r="AA72" s="241">
        <f t="shared" si="11"/>
        <v>19771593.600378264</v>
      </c>
      <c r="AB72" s="241">
        <f t="shared" si="11"/>
        <v>20375948.308081258</v>
      </c>
      <c r="AC72" s="241">
        <f t="shared" si="11"/>
        <v>20998230.498891275</v>
      </c>
      <c r="AD72" s="241">
        <f t="shared" si="11"/>
        <v>21638977.997301523</v>
      </c>
      <c r="AE72" s="241">
        <f t="shared" si="11"/>
        <v>22298744.762540005</v>
      </c>
      <c r="AF72" s="241">
        <f t="shared" si="11"/>
        <v>22978101.372611575</v>
      </c>
      <c r="AG72" s="241">
        <f t="shared" si="11"/>
        <v>23677635.522861216</v>
      </c>
      <c r="AH72" s="241">
        <f t="shared" si="11"/>
        <v>24397952.539494283</v>
      </c>
      <c r="AI72" s="241">
        <f t="shared" si="11"/>
        <v>25139675.90850227</v>
      </c>
      <c r="AJ72" s="241">
        <f t="shared" si="11"/>
        <v>25903447.820456423</v>
      </c>
      <c r="AK72" s="241">
        <f t="shared" si="11"/>
        <v>26689929.731645137</v>
      </c>
      <c r="AL72" s="241">
        <f t="shared" si="11"/>
        <v>27499802.942045439</v>
      </c>
      <c r="AM72" s="241">
        <f t="shared" si="11"/>
        <v>28333769.190633681</v>
      </c>
      <c r="AN72" s="241">
        <f t="shared" si="11"/>
        <v>29192551.268555492</v>
      </c>
      <c r="AO72" s="241">
        <f t="shared" si="11"/>
        <v>30076893.650690906</v>
      </c>
      <c r="AP72" s="241">
        <f t="shared" si="11"/>
        <v>30987563.146166302</v>
      </c>
      <c r="AQ72" s="241">
        <f t="shared" si="11"/>
        <v>31925349.568381891</v>
      </c>
      <c r="AR72" s="241">
        <f t="shared" si="11"/>
        <v>32891066.42513987</v>
      </c>
      <c r="AS72" s="241">
        <f t="shared" si="11"/>
        <v>33885551.629476517</v>
      </c>
      <c r="AT72" s="241">
        <f t="shared" si="11"/>
        <v>34909668.231819212</v>
      </c>
      <c r="AU72" s="241">
        <f t="shared" si="11"/>
        <v>35964305.17410811</v>
      </c>
      <c r="AV72" s="241">
        <f t="shared" si="11"/>
        <v>37050378.066541597</v>
      </c>
      <c r="AW72" s="241">
        <f t="shared" si="11"/>
        <v>38168829.987624027</v>
      </c>
      <c r="AX72" s="241">
        <f t="shared" si="11"/>
        <v>39320632.308214851</v>
      </c>
      <c r="AY72" s="241">
        <f t="shared" si="11"/>
        <v>40506785.540299341</v>
      </c>
      <c r="AZ72" s="241">
        <f t="shared" si="11"/>
        <v>41728320.211222284</v>
      </c>
    </row>
    <row r="73" spans="1:52" x14ac:dyDescent="0.3">
      <c r="A73" s="245" t="s">
        <v>266</v>
      </c>
      <c r="B73" s="243">
        <v>0</v>
      </c>
      <c r="C73" s="243">
        <f>IF($B$25-ABS(SUM($B$73:B73))&gt;0,-$B$25/$B$27,0)</f>
        <v>-615630.67899999989</v>
      </c>
      <c r="D73" s="243">
        <f>IF($B$25-ABS(SUM($B$73:C73))&gt;0,-$B$25/$B$27,0)</f>
        <v>-615630.67899999989</v>
      </c>
      <c r="E73" s="243">
        <f>IF($B$25-ABS(SUM($B$73:D73))&gt;0,-$B$25/$B$27,0)</f>
        <v>-615630.67899999989</v>
      </c>
      <c r="F73" s="243">
        <f>IF($B$25-ABS(SUM($B$73:E73))&gt;0,-$B$25/$B$27,0)</f>
        <v>-615630.67899999989</v>
      </c>
      <c r="G73" s="243">
        <f>IF($B$25-ABS(SUM($B$73:F73))&gt;0,-$B$25/$B$27,0)</f>
        <v>-615630.67899999989</v>
      </c>
      <c r="H73" s="243">
        <f>IF($B$25-ABS(SUM($B$73:G73))&gt;0,-$B$25/$B$27,0)</f>
        <v>-615630.67899999989</v>
      </c>
      <c r="I73" s="243">
        <f>IF($B$25-ABS(SUM($B$73:H73))&gt;0,-$B$25/$B$27,0)</f>
        <v>-615630.67899999989</v>
      </c>
      <c r="J73" s="243">
        <f>IF($B$25-ABS(SUM($B$73:I73))&gt;0,-$B$25/$B$27,0)</f>
        <v>-615630.67899999989</v>
      </c>
      <c r="K73" s="243">
        <f>IF($B$25-ABS(SUM($B$73:J73))&gt;0,-$B$25/$B$27,0)</f>
        <v>-615630.67899999989</v>
      </c>
      <c r="L73" s="243">
        <f>IF($B$25-ABS(SUM($B$73:K73))&gt;0,-$B$25/$B$27,0)</f>
        <v>-615630.67899999989</v>
      </c>
      <c r="M73" s="243">
        <f>IF($B$25-ABS(SUM($B$73:L73))&gt;0,-$B$25/$B$27,0)</f>
        <v>-615630.67899999989</v>
      </c>
      <c r="N73" s="243">
        <f>IF($B$25-ABS(SUM($B$73:M73))&gt;0,-$B$25/$B$27,0)</f>
        <v>-615630.67899999989</v>
      </c>
      <c r="O73" s="243">
        <f>IF($B$25-ABS(SUM($B$73:N73))&gt;0,-$B$25/$B$27,0)</f>
        <v>-615630.67899999989</v>
      </c>
      <c r="P73" s="243">
        <f>IF($B$25-ABS(SUM($B$73:O73))&gt;0,-$B$25/$B$27,0)</f>
        <v>-615630.67899999989</v>
      </c>
      <c r="Q73" s="243">
        <f>IF($B$25-ABS(SUM($B$73:P73))&gt;0,-$B$25/$B$27,0)</f>
        <v>-615630.67899999989</v>
      </c>
      <c r="R73" s="243">
        <f>IF($B$25-ABS(SUM($B$73:Q73))&gt;0,-$B$25/$B$27,0)</f>
        <v>-615630.67899999989</v>
      </c>
      <c r="S73" s="243">
        <f>IF($B$25-ABS(SUM($B$73:R73))&gt;0,-$B$25/$B$27,0)</f>
        <v>-615630.67899999989</v>
      </c>
      <c r="T73" s="243">
        <f>IF($B$25-ABS(SUM($B$73:S73))&gt;0,-$B$25/$B$27,0)</f>
        <v>-615630.67899999989</v>
      </c>
      <c r="U73" s="243">
        <f>IF($B$25-ABS(SUM($B$73:T73))&gt;0,-$B$25/$B$27,0)</f>
        <v>-615630.67899999989</v>
      </c>
      <c r="V73" s="243">
        <f>IF($B$25-ABS(SUM($B$73:U73))&gt;0,-$B$25/$B$27,0)</f>
        <v>-615630.67899999989</v>
      </c>
      <c r="W73" s="243">
        <f>IF($B$25-ABS(SUM($B$73:V73))&gt;0,-$B$25/$B$27,0)</f>
        <v>-615630.67899999989</v>
      </c>
      <c r="X73" s="243">
        <f>IF($B$25-ABS(SUM($B$73:W73))&gt;0,-$B$25/$B$27,0)</f>
        <v>-615630.67899999989</v>
      </c>
      <c r="Y73" s="243">
        <f>IF($B$25-ABS(SUM($B$73:X73))&gt;0,-$B$25/$B$27,0)</f>
        <v>-615630.67899999989</v>
      </c>
      <c r="Z73" s="243">
        <f>IF($B$25-ABS(SUM($B$73:Y73))&gt;0,-$B$25/$B$27,0)</f>
        <v>-615630.67899999989</v>
      </c>
      <c r="AA73" s="243">
        <f>IF($B$25-ABS(SUM($B$73:Z73))&gt;0,-$B$25/$B$27,0)</f>
        <v>-615630.67899999989</v>
      </c>
      <c r="AB73" s="243">
        <f>IF($B$25-ABS(SUM($B$73:AA73))&gt;0,-$B$25/$B$27,0)</f>
        <v>-615630.67899999989</v>
      </c>
      <c r="AC73" s="243">
        <f>IF($B$25-ABS(SUM($B$73:AB73))&gt;0,-$B$25/$B$27,0)</f>
        <v>-615630.67899999989</v>
      </c>
      <c r="AD73" s="243">
        <f>IF($B$25-ABS(SUM($B$73:AC73))&gt;0,-$B$25/$B$27,0)</f>
        <v>-615630.67899999989</v>
      </c>
      <c r="AE73" s="243">
        <f>IF($B$25-ABS(SUM($B$73:AD73))&gt;0,-$B$25/$B$27,0)</f>
        <v>-615630.67899999989</v>
      </c>
      <c r="AF73" s="243">
        <f>IF($B$25-ABS(SUM($B$73:AE73))&gt;0,-$B$25/$B$27,0)</f>
        <v>-615630.67899999989</v>
      </c>
      <c r="AG73" s="243">
        <f>IF($B$25-ABS(SUM($B$73:AF73))&gt;0,-$B$25/$B$27,0)</f>
        <v>-615630.67899999989</v>
      </c>
      <c r="AH73" s="243">
        <f>IF($B$25-ABS(SUM($B$73:AG73))&gt;0,-$B$25/$B$27,0)</f>
        <v>-615630.67899999989</v>
      </c>
      <c r="AI73" s="243">
        <f>IF($B$25-ABS(SUM($B$73:AH73))&gt;0,-$B$25/$B$27,0)</f>
        <v>-615630.67899999989</v>
      </c>
      <c r="AJ73" s="243">
        <f>IF($B$25-ABS(SUM($B$73:AI73))&gt;0,-$B$25/$B$27,0)</f>
        <v>-615630.67899999989</v>
      </c>
      <c r="AK73" s="243">
        <f>IF($B$25-ABS(SUM($B$73:AJ73))&gt;0,-$B$25/$B$27,0)</f>
        <v>-615630.67899999989</v>
      </c>
      <c r="AL73" s="243">
        <f>IF($B$25-ABS(SUM($B$73:AK73))&gt;0,-$B$25/$B$27,0)</f>
        <v>-615630.67899999989</v>
      </c>
      <c r="AM73" s="243">
        <f>IF($B$25-ABS(SUM($B$73:AL73))&gt;0,-$B$25/$B$27,0)</f>
        <v>-615630.67899999989</v>
      </c>
      <c r="AN73" s="243">
        <f>IF($B$25-ABS(SUM($B$73:AM73))&gt;0,-$B$25/$B$27,0)</f>
        <v>-615630.67899999989</v>
      </c>
      <c r="AO73" s="243">
        <f>IF($B$25-ABS(SUM($B$73:AN73))&gt;0,-$B$25/$B$27,0)</f>
        <v>-615630.67899999989</v>
      </c>
      <c r="AP73" s="243">
        <f>IF($B$25-ABS(SUM($B$73:AO73))&gt;0,-$B$25/$B$27,0)</f>
        <v>-615630.67899999989</v>
      </c>
      <c r="AQ73" s="243">
        <f>IF($B$25-ABS(SUM($B$73:AP73))&gt;0,-$B$25/$B$27,0)</f>
        <v>-615630.67899999989</v>
      </c>
      <c r="AR73" s="243">
        <f>IF($B$25-ABS(SUM($B$73:AQ73))&gt;0,-$B$25/$B$27,0)</f>
        <v>-615630.67899999989</v>
      </c>
      <c r="AS73" s="243">
        <f>IF($B$25-ABS(SUM($B$73:AR73))&gt;0,-$B$25/$B$27,0)</f>
        <v>-615630.67899999989</v>
      </c>
      <c r="AT73" s="243">
        <f>IF($B$25-ABS(SUM($B$73:AS73))&gt;0,-$B$25/$B$27,0)</f>
        <v>-615630.67899999989</v>
      </c>
      <c r="AU73" s="243">
        <f>IF($B$25-ABS(SUM($B$73:AT73))&gt;0,-$B$25/$B$27,0)</f>
        <v>-615630.67899999989</v>
      </c>
      <c r="AV73" s="243">
        <f>IF($B$25-ABS(SUM($B$73:AU73))&gt;0,-$B$25/$B$27,0)</f>
        <v>-615630.67899999989</v>
      </c>
      <c r="AW73" s="243">
        <f>IF($B$25-ABS(SUM($B$73:AV73))&gt;0,-$B$25/$B$27,0)</f>
        <v>-615630.67899999989</v>
      </c>
      <c r="AX73" s="243">
        <f>IF($B$25-ABS(SUM($B$73:AW73))&gt;0,-$B$25/$B$27,0)</f>
        <v>-615630.67899999989</v>
      </c>
      <c r="AY73" s="243">
        <f>IF($B$25-ABS(SUM($B$73:AX73))&gt;0,-$B$25/$B$27,0)</f>
        <v>-615630.67899999989</v>
      </c>
      <c r="AZ73" s="243">
        <f>IF($B$25-ABS(SUM($B$73:AY73))&gt;0,-$B$25/$B$27,0)</f>
        <v>-615630.67899999989</v>
      </c>
    </row>
    <row r="74" spans="1:52" s="184" customFormat="1" ht="13.8" x14ac:dyDescent="0.3">
      <c r="A74" s="246" t="s">
        <v>567</v>
      </c>
      <c r="B74" s="241">
        <f t="shared" ref="B74:AZ74" si="12">B72+B73</f>
        <v>0</v>
      </c>
      <c r="C74" s="241">
        <f t="shared" si="12"/>
        <v>8676223.030965481</v>
      </c>
      <c r="D74" s="241">
        <f t="shared" si="12"/>
        <v>8974644.658562135</v>
      </c>
      <c r="E74" s="241">
        <f t="shared" si="12"/>
        <v>9280032.7714146879</v>
      </c>
      <c r="F74" s="241">
        <f t="shared" si="12"/>
        <v>9594379.3695287518</v>
      </c>
      <c r="G74" s="241">
        <f t="shared" si="12"/>
        <v>9917953.2074621655</v>
      </c>
      <c r="H74" s="241">
        <f t="shared" si="12"/>
        <v>10251031.102409514</v>
      </c>
      <c r="I74" s="241">
        <f t="shared" si="12"/>
        <v>10593898.176081209</v>
      </c>
      <c r="J74" s="241">
        <f t="shared" si="12"/>
        <v>10946848.103838986</v>
      </c>
      <c r="K74" s="241">
        <f t="shared" si="12"/>
        <v>11310183.371305427</v>
      </c>
      <c r="L74" s="241">
        <f t="shared" si="12"/>
        <v>11684215.538671792</v>
      </c>
      <c r="M74" s="242">
        <f t="shared" si="12"/>
        <v>12196834.910055729</v>
      </c>
      <c r="N74" s="241">
        <f t="shared" si="12"/>
        <v>12597060.307336463</v>
      </c>
      <c r="O74" s="241">
        <f t="shared" si="12"/>
        <v>13069099.84775934</v>
      </c>
      <c r="P74" s="241">
        <f t="shared" si="12"/>
        <v>13493286.560742613</v>
      </c>
      <c r="Q74" s="241">
        <f t="shared" si="12"/>
        <v>13929995.716991307</v>
      </c>
      <c r="R74" s="241">
        <f t="shared" si="12"/>
        <v>14379602.989803392</v>
      </c>
      <c r="S74" s="241">
        <f t="shared" si="12"/>
        <v>14842495.322675772</v>
      </c>
      <c r="T74" s="241">
        <f t="shared" si="12"/>
        <v>15319071.267410254</v>
      </c>
      <c r="U74" s="241">
        <f t="shared" si="12"/>
        <v>15809741.3323627</v>
      </c>
      <c r="V74" s="241">
        <f t="shared" si="12"/>
        <v>16314928.341139654</v>
      </c>
      <c r="W74" s="241">
        <f t="shared" si="12"/>
        <v>16907601.210718483</v>
      </c>
      <c r="X74" s="241">
        <f t="shared" si="12"/>
        <v>17445317.699597962</v>
      </c>
      <c r="Y74" s="241">
        <f t="shared" si="12"/>
        <v>17998962.525019757</v>
      </c>
      <c r="Z74" s="241">
        <f t="shared" si="12"/>
        <v>18569013.537080139</v>
      </c>
      <c r="AA74" s="241">
        <f t="shared" si="12"/>
        <v>19155962.921378262</v>
      </c>
      <c r="AB74" s="241">
        <f t="shared" si="12"/>
        <v>19760317.629081257</v>
      </c>
      <c r="AC74" s="241">
        <f t="shared" si="12"/>
        <v>20382599.819891274</v>
      </c>
      <c r="AD74" s="241">
        <f t="shared" si="12"/>
        <v>21023347.318301521</v>
      </c>
      <c r="AE74" s="241">
        <f t="shared" si="12"/>
        <v>21683114.083540004</v>
      </c>
      <c r="AF74" s="241">
        <f t="shared" si="12"/>
        <v>22362470.693611573</v>
      </c>
      <c r="AG74" s="241">
        <f t="shared" si="12"/>
        <v>23062004.843861215</v>
      </c>
      <c r="AH74" s="241">
        <f t="shared" si="12"/>
        <v>23782321.860494282</v>
      </c>
      <c r="AI74" s="241">
        <f t="shared" si="12"/>
        <v>24524045.229502268</v>
      </c>
      <c r="AJ74" s="241">
        <f t="shared" si="12"/>
        <v>25287817.141456421</v>
      </c>
      <c r="AK74" s="241">
        <f t="shared" si="12"/>
        <v>26074299.052645136</v>
      </c>
      <c r="AL74" s="241">
        <f t="shared" si="12"/>
        <v>26884172.263045438</v>
      </c>
      <c r="AM74" s="241">
        <f t="shared" si="12"/>
        <v>27718138.511633679</v>
      </c>
      <c r="AN74" s="241">
        <f t="shared" si="12"/>
        <v>28576920.589555491</v>
      </c>
      <c r="AO74" s="241">
        <f t="shared" si="12"/>
        <v>29461262.971690904</v>
      </c>
      <c r="AP74" s="241">
        <f t="shared" si="12"/>
        <v>30371932.467166301</v>
      </c>
      <c r="AQ74" s="241">
        <f t="shared" si="12"/>
        <v>31309718.889381889</v>
      </c>
      <c r="AR74" s="241">
        <f t="shared" si="12"/>
        <v>32275435.746139869</v>
      </c>
      <c r="AS74" s="241">
        <f t="shared" si="12"/>
        <v>33269920.950476516</v>
      </c>
      <c r="AT74" s="241">
        <f t="shared" si="12"/>
        <v>34294037.552819215</v>
      </c>
      <c r="AU74" s="241">
        <f t="shared" si="12"/>
        <v>35348674.495108113</v>
      </c>
      <c r="AV74" s="241">
        <f t="shared" si="12"/>
        <v>36434747.3875416</v>
      </c>
      <c r="AW74" s="241">
        <f t="shared" si="12"/>
        <v>37553199.308624029</v>
      </c>
      <c r="AX74" s="241">
        <f t="shared" si="12"/>
        <v>38705001.629214853</v>
      </c>
      <c r="AY74" s="241">
        <f t="shared" si="12"/>
        <v>39891154.861299343</v>
      </c>
      <c r="AZ74" s="241">
        <f t="shared" si="12"/>
        <v>41112689.532222286</v>
      </c>
    </row>
    <row r="75" spans="1:52" x14ac:dyDescent="0.3">
      <c r="A75" s="245" t="s">
        <v>265</v>
      </c>
      <c r="B75" s="243">
        <f t="shared" ref="B75:AZ75" si="13">-B61</f>
        <v>0</v>
      </c>
      <c r="C75" s="243">
        <f t="shared" si="13"/>
        <v>0</v>
      </c>
      <c r="D75" s="243">
        <f t="shared" si="13"/>
        <v>0</v>
      </c>
      <c r="E75" s="243">
        <f t="shared" si="13"/>
        <v>0</v>
      </c>
      <c r="F75" s="243">
        <f t="shared" si="13"/>
        <v>0</v>
      </c>
      <c r="G75" s="243">
        <f t="shared" si="13"/>
        <v>0</v>
      </c>
      <c r="H75" s="243">
        <f t="shared" si="13"/>
        <v>0</v>
      </c>
      <c r="I75" s="243">
        <f t="shared" si="13"/>
        <v>0</v>
      </c>
      <c r="J75" s="243">
        <f t="shared" si="13"/>
        <v>0</v>
      </c>
      <c r="K75" s="243">
        <f t="shared" si="13"/>
        <v>0</v>
      </c>
      <c r="L75" s="243">
        <f t="shared" si="13"/>
        <v>0</v>
      </c>
      <c r="M75" s="244">
        <f t="shared" si="13"/>
        <v>0</v>
      </c>
      <c r="N75" s="243">
        <f t="shared" si="13"/>
        <v>0</v>
      </c>
      <c r="O75" s="243">
        <f t="shared" si="13"/>
        <v>0</v>
      </c>
      <c r="P75" s="243">
        <f t="shared" si="13"/>
        <v>0</v>
      </c>
      <c r="Q75" s="243">
        <f t="shared" si="13"/>
        <v>0</v>
      </c>
      <c r="R75" s="243">
        <f t="shared" si="13"/>
        <v>0</v>
      </c>
      <c r="S75" s="243">
        <f t="shared" si="13"/>
        <v>0</v>
      </c>
      <c r="T75" s="243">
        <f t="shared" si="13"/>
        <v>0</v>
      </c>
      <c r="U75" s="243">
        <f t="shared" si="13"/>
        <v>0</v>
      </c>
      <c r="V75" s="243">
        <f t="shared" si="13"/>
        <v>0</v>
      </c>
      <c r="W75" s="243">
        <f t="shared" si="13"/>
        <v>0</v>
      </c>
      <c r="X75" s="243">
        <f t="shared" si="13"/>
        <v>0</v>
      </c>
      <c r="Y75" s="243">
        <f t="shared" si="13"/>
        <v>0</v>
      </c>
      <c r="Z75" s="243">
        <f t="shared" si="13"/>
        <v>0</v>
      </c>
      <c r="AA75" s="243">
        <f t="shared" si="13"/>
        <v>0</v>
      </c>
      <c r="AB75" s="243">
        <f t="shared" si="13"/>
        <v>0</v>
      </c>
      <c r="AC75" s="243">
        <f t="shared" si="13"/>
        <v>0</v>
      </c>
      <c r="AD75" s="243">
        <f t="shared" si="13"/>
        <v>0</v>
      </c>
      <c r="AE75" s="243">
        <f t="shared" si="13"/>
        <v>0</v>
      </c>
      <c r="AF75" s="243">
        <f t="shared" si="13"/>
        <v>0</v>
      </c>
      <c r="AG75" s="243">
        <f t="shared" si="13"/>
        <v>0</v>
      </c>
      <c r="AH75" s="243">
        <f t="shared" si="13"/>
        <v>0</v>
      </c>
      <c r="AI75" s="243">
        <f t="shared" si="13"/>
        <v>0</v>
      </c>
      <c r="AJ75" s="243">
        <f t="shared" si="13"/>
        <v>0</v>
      </c>
      <c r="AK75" s="243">
        <f t="shared" si="13"/>
        <v>0</v>
      </c>
      <c r="AL75" s="243">
        <f t="shared" si="13"/>
        <v>0</v>
      </c>
      <c r="AM75" s="243">
        <f t="shared" si="13"/>
        <v>0</v>
      </c>
      <c r="AN75" s="243">
        <f t="shared" si="13"/>
        <v>0</v>
      </c>
      <c r="AO75" s="243">
        <f t="shared" si="13"/>
        <v>0</v>
      </c>
      <c r="AP75" s="243">
        <f t="shared" si="13"/>
        <v>0</v>
      </c>
      <c r="AQ75" s="243">
        <f t="shared" si="13"/>
        <v>0</v>
      </c>
      <c r="AR75" s="243">
        <f t="shared" si="13"/>
        <v>0</v>
      </c>
      <c r="AS75" s="243">
        <f t="shared" si="13"/>
        <v>0</v>
      </c>
      <c r="AT75" s="243">
        <f t="shared" si="13"/>
        <v>0</v>
      </c>
      <c r="AU75" s="243">
        <f t="shared" si="13"/>
        <v>0</v>
      </c>
      <c r="AV75" s="243">
        <f t="shared" si="13"/>
        <v>0</v>
      </c>
      <c r="AW75" s="243">
        <f t="shared" si="13"/>
        <v>0</v>
      </c>
      <c r="AX75" s="243">
        <f t="shared" si="13"/>
        <v>0</v>
      </c>
      <c r="AY75" s="243">
        <f t="shared" si="13"/>
        <v>0</v>
      </c>
      <c r="AZ75" s="243">
        <f t="shared" si="13"/>
        <v>0</v>
      </c>
    </row>
    <row r="76" spans="1:52" s="184" customFormat="1" ht="13.8" x14ac:dyDescent="0.3">
      <c r="A76" s="246" t="s">
        <v>269</v>
      </c>
      <c r="B76" s="241">
        <f t="shared" ref="B76:AZ76" si="14">B74+B75</f>
        <v>0</v>
      </c>
      <c r="C76" s="241">
        <f t="shared" si="14"/>
        <v>8676223.030965481</v>
      </c>
      <c r="D76" s="241">
        <f t="shared" si="14"/>
        <v>8974644.658562135</v>
      </c>
      <c r="E76" s="241">
        <f t="shared" si="14"/>
        <v>9280032.7714146879</v>
      </c>
      <c r="F76" s="241">
        <f t="shared" si="14"/>
        <v>9594379.3695287518</v>
      </c>
      <c r="G76" s="241">
        <f t="shared" si="14"/>
        <v>9917953.2074621655</v>
      </c>
      <c r="H76" s="241">
        <f t="shared" si="14"/>
        <v>10251031.102409514</v>
      </c>
      <c r="I76" s="241">
        <f t="shared" si="14"/>
        <v>10593898.176081209</v>
      </c>
      <c r="J76" s="241">
        <f t="shared" si="14"/>
        <v>10946848.103838986</v>
      </c>
      <c r="K76" s="241">
        <f t="shared" si="14"/>
        <v>11310183.371305427</v>
      </c>
      <c r="L76" s="241">
        <f t="shared" si="14"/>
        <v>11684215.538671792</v>
      </c>
      <c r="M76" s="242">
        <f t="shared" si="14"/>
        <v>12196834.910055729</v>
      </c>
      <c r="N76" s="241">
        <f t="shared" si="14"/>
        <v>12597060.307336463</v>
      </c>
      <c r="O76" s="241">
        <f t="shared" si="14"/>
        <v>13069099.84775934</v>
      </c>
      <c r="P76" s="241">
        <f t="shared" si="14"/>
        <v>13493286.560742613</v>
      </c>
      <c r="Q76" s="241">
        <f t="shared" si="14"/>
        <v>13929995.716991307</v>
      </c>
      <c r="R76" s="241">
        <f t="shared" si="14"/>
        <v>14379602.989803392</v>
      </c>
      <c r="S76" s="241">
        <f t="shared" si="14"/>
        <v>14842495.322675772</v>
      </c>
      <c r="T76" s="241">
        <f t="shared" si="14"/>
        <v>15319071.267410254</v>
      </c>
      <c r="U76" s="241">
        <f t="shared" si="14"/>
        <v>15809741.3323627</v>
      </c>
      <c r="V76" s="241">
        <f t="shared" si="14"/>
        <v>16314928.341139654</v>
      </c>
      <c r="W76" s="241">
        <f t="shared" si="14"/>
        <v>16907601.210718483</v>
      </c>
      <c r="X76" s="241">
        <f t="shared" si="14"/>
        <v>17445317.699597962</v>
      </c>
      <c r="Y76" s="241">
        <f t="shared" si="14"/>
        <v>17998962.525019757</v>
      </c>
      <c r="Z76" s="241">
        <f t="shared" si="14"/>
        <v>18569013.537080139</v>
      </c>
      <c r="AA76" s="241">
        <f t="shared" si="14"/>
        <v>19155962.921378262</v>
      </c>
      <c r="AB76" s="241">
        <f t="shared" si="14"/>
        <v>19760317.629081257</v>
      </c>
      <c r="AC76" s="241">
        <f t="shared" si="14"/>
        <v>20382599.819891274</v>
      </c>
      <c r="AD76" s="241">
        <f t="shared" si="14"/>
        <v>21023347.318301521</v>
      </c>
      <c r="AE76" s="241">
        <f t="shared" si="14"/>
        <v>21683114.083540004</v>
      </c>
      <c r="AF76" s="241">
        <f t="shared" si="14"/>
        <v>22362470.693611573</v>
      </c>
      <c r="AG76" s="241">
        <f t="shared" si="14"/>
        <v>23062004.843861215</v>
      </c>
      <c r="AH76" s="241">
        <f t="shared" si="14"/>
        <v>23782321.860494282</v>
      </c>
      <c r="AI76" s="241">
        <f t="shared" si="14"/>
        <v>24524045.229502268</v>
      </c>
      <c r="AJ76" s="241">
        <f t="shared" si="14"/>
        <v>25287817.141456421</v>
      </c>
      <c r="AK76" s="241">
        <f t="shared" si="14"/>
        <v>26074299.052645136</v>
      </c>
      <c r="AL76" s="241">
        <f t="shared" si="14"/>
        <v>26884172.263045438</v>
      </c>
      <c r="AM76" s="241">
        <f t="shared" si="14"/>
        <v>27718138.511633679</v>
      </c>
      <c r="AN76" s="241">
        <f t="shared" si="14"/>
        <v>28576920.589555491</v>
      </c>
      <c r="AO76" s="241">
        <f t="shared" si="14"/>
        <v>29461262.971690904</v>
      </c>
      <c r="AP76" s="241">
        <f t="shared" si="14"/>
        <v>30371932.467166301</v>
      </c>
      <c r="AQ76" s="241">
        <f t="shared" si="14"/>
        <v>31309718.889381889</v>
      </c>
      <c r="AR76" s="241">
        <f t="shared" si="14"/>
        <v>32275435.746139869</v>
      </c>
      <c r="AS76" s="241">
        <f t="shared" si="14"/>
        <v>33269920.950476516</v>
      </c>
      <c r="AT76" s="241">
        <f t="shared" si="14"/>
        <v>34294037.552819215</v>
      </c>
      <c r="AU76" s="241">
        <f t="shared" si="14"/>
        <v>35348674.495108113</v>
      </c>
      <c r="AV76" s="241">
        <f t="shared" si="14"/>
        <v>36434747.3875416</v>
      </c>
      <c r="AW76" s="241">
        <f t="shared" si="14"/>
        <v>37553199.308624029</v>
      </c>
      <c r="AX76" s="241">
        <f t="shared" si="14"/>
        <v>38705001.629214853</v>
      </c>
      <c r="AY76" s="241">
        <f t="shared" si="14"/>
        <v>39891154.861299343</v>
      </c>
      <c r="AZ76" s="241">
        <f t="shared" si="14"/>
        <v>41112689.532222286</v>
      </c>
    </row>
    <row r="77" spans="1:52" x14ac:dyDescent="0.3">
      <c r="A77" s="245" t="s">
        <v>264</v>
      </c>
      <c r="B77" s="243">
        <f t="shared" ref="B77:AZ77" si="15">-B76*$B$36</f>
        <v>0</v>
      </c>
      <c r="C77" s="243">
        <f t="shared" si="15"/>
        <v>-1735244.6061930964</v>
      </c>
      <c r="D77" s="243">
        <f t="shared" si="15"/>
        <v>-1794928.9317124272</v>
      </c>
      <c r="E77" s="243">
        <f t="shared" si="15"/>
        <v>-1856006.5542829377</v>
      </c>
      <c r="F77" s="243">
        <f t="shared" si="15"/>
        <v>-1918875.8739057505</v>
      </c>
      <c r="G77" s="243">
        <f t="shared" si="15"/>
        <v>-1983590.6414924331</v>
      </c>
      <c r="H77" s="243">
        <f t="shared" si="15"/>
        <v>-2050206.2204819028</v>
      </c>
      <c r="I77" s="243">
        <f t="shared" si="15"/>
        <v>-2118779.6352162417</v>
      </c>
      <c r="J77" s="243">
        <f t="shared" si="15"/>
        <v>-2189369.6207677973</v>
      </c>
      <c r="K77" s="243">
        <f t="shared" si="15"/>
        <v>-2262036.6742610852</v>
      </c>
      <c r="L77" s="243">
        <f t="shared" si="15"/>
        <v>-2336843.1077343584</v>
      </c>
      <c r="M77" s="244">
        <f t="shared" si="15"/>
        <v>-2439366.9820111459</v>
      </c>
      <c r="N77" s="243">
        <f t="shared" si="15"/>
        <v>-2519412.0614672927</v>
      </c>
      <c r="O77" s="243">
        <f t="shared" si="15"/>
        <v>-2613819.9695518683</v>
      </c>
      <c r="P77" s="243">
        <f t="shared" si="15"/>
        <v>-2698657.3121485226</v>
      </c>
      <c r="Q77" s="243">
        <f t="shared" si="15"/>
        <v>-2785999.1433982616</v>
      </c>
      <c r="R77" s="243">
        <f t="shared" si="15"/>
        <v>-2875920.5979606789</v>
      </c>
      <c r="S77" s="243">
        <f t="shared" si="15"/>
        <v>-2968499.0645351545</v>
      </c>
      <c r="T77" s="243">
        <f t="shared" si="15"/>
        <v>-3063814.2534820512</v>
      </c>
      <c r="U77" s="243">
        <f t="shared" si="15"/>
        <v>-3161948.2664725403</v>
      </c>
      <c r="V77" s="243">
        <f t="shared" si="15"/>
        <v>-3262985.668227931</v>
      </c>
      <c r="W77" s="243">
        <f t="shared" si="15"/>
        <v>-3381520.2421436966</v>
      </c>
      <c r="X77" s="243">
        <f t="shared" si="15"/>
        <v>-3489063.5399195924</v>
      </c>
      <c r="Y77" s="243">
        <f t="shared" si="15"/>
        <v>-3599792.5050039515</v>
      </c>
      <c r="Z77" s="243">
        <f t="shared" si="15"/>
        <v>-3713802.7074160278</v>
      </c>
      <c r="AA77" s="243">
        <f t="shared" si="15"/>
        <v>-3831192.5842756527</v>
      </c>
      <c r="AB77" s="243">
        <f t="shared" si="15"/>
        <v>-3952063.5258162515</v>
      </c>
      <c r="AC77" s="243">
        <f t="shared" si="15"/>
        <v>-4076519.9639782552</v>
      </c>
      <c r="AD77" s="243">
        <f t="shared" si="15"/>
        <v>-4204669.4636603044</v>
      </c>
      <c r="AE77" s="243">
        <f t="shared" si="15"/>
        <v>-4336622.8167080013</v>
      </c>
      <c r="AF77" s="243">
        <f t="shared" si="15"/>
        <v>-4472494.1387223145</v>
      </c>
      <c r="AG77" s="243">
        <f t="shared" si="15"/>
        <v>-4612400.9687722428</v>
      </c>
      <c r="AH77" s="243">
        <f t="shared" si="15"/>
        <v>-4756464.3720988566</v>
      </c>
      <c r="AI77" s="243">
        <f t="shared" si="15"/>
        <v>-4904809.0459004538</v>
      </c>
      <c r="AJ77" s="243">
        <f t="shared" si="15"/>
        <v>-5057563.4282912845</v>
      </c>
      <c r="AK77" s="243">
        <f t="shared" si="15"/>
        <v>-5214859.8105290271</v>
      </c>
      <c r="AL77" s="243">
        <f t="shared" si="15"/>
        <v>-5376834.4526090883</v>
      </c>
      <c r="AM77" s="243">
        <f t="shared" si="15"/>
        <v>-5543627.7023267364</v>
      </c>
      <c r="AN77" s="243">
        <f t="shared" si="15"/>
        <v>-5715384.1179110985</v>
      </c>
      <c r="AO77" s="243">
        <f t="shared" si="15"/>
        <v>-5892252.5943381814</v>
      </c>
      <c r="AP77" s="243">
        <f t="shared" si="15"/>
        <v>-6074386.4934332604</v>
      </c>
      <c r="AQ77" s="243">
        <f t="shared" si="15"/>
        <v>-6261943.777876378</v>
      </c>
      <c r="AR77" s="243">
        <f t="shared" si="15"/>
        <v>-6455087.149227974</v>
      </c>
      <c r="AS77" s="243">
        <f t="shared" si="15"/>
        <v>-6653984.1900953036</v>
      </c>
      <c r="AT77" s="243">
        <f t="shared" si="15"/>
        <v>-6858807.510563843</v>
      </c>
      <c r="AU77" s="243">
        <f t="shared" si="15"/>
        <v>-7069734.8990216227</v>
      </c>
      <c r="AV77" s="243">
        <f t="shared" si="15"/>
        <v>-7286949.4775083205</v>
      </c>
      <c r="AW77" s="243">
        <f t="shared" si="15"/>
        <v>-7510639.861724806</v>
      </c>
      <c r="AX77" s="243">
        <f t="shared" si="15"/>
        <v>-7741000.325842971</v>
      </c>
      <c r="AY77" s="243">
        <f t="shared" si="15"/>
        <v>-7978230.9722598689</v>
      </c>
      <c r="AZ77" s="243">
        <f t="shared" si="15"/>
        <v>-8222537.9064444574</v>
      </c>
    </row>
    <row r="78" spans="1:52" ht="16.2" thickBot="1" x14ac:dyDescent="0.35">
      <c r="A78" s="247" t="s">
        <v>268</v>
      </c>
      <c r="B78" s="248">
        <f t="shared" ref="B78:AZ78" si="16">B76+B77</f>
        <v>0</v>
      </c>
      <c r="C78" s="248">
        <f t="shared" si="16"/>
        <v>6940978.4247723846</v>
      </c>
      <c r="D78" s="248">
        <f t="shared" si="16"/>
        <v>7179715.7268497078</v>
      </c>
      <c r="E78" s="248">
        <f t="shared" si="16"/>
        <v>7424026.2171317507</v>
      </c>
      <c r="F78" s="248">
        <f t="shared" si="16"/>
        <v>7675503.4956230018</v>
      </c>
      <c r="G78" s="248">
        <f t="shared" si="16"/>
        <v>7934362.5659697326</v>
      </c>
      <c r="H78" s="248">
        <f t="shared" si="16"/>
        <v>8200824.8819276113</v>
      </c>
      <c r="I78" s="248">
        <f t="shared" si="16"/>
        <v>8475118.5408649668</v>
      </c>
      <c r="J78" s="248">
        <f t="shared" si="16"/>
        <v>8757478.4830711894</v>
      </c>
      <c r="K78" s="248">
        <f t="shared" si="16"/>
        <v>9048146.6970443409</v>
      </c>
      <c r="L78" s="248">
        <f t="shared" si="16"/>
        <v>9347372.4309374336</v>
      </c>
      <c r="M78" s="249">
        <f t="shared" si="16"/>
        <v>9757467.9280445836</v>
      </c>
      <c r="N78" s="248">
        <f t="shared" si="16"/>
        <v>10077648.245869171</v>
      </c>
      <c r="O78" s="248">
        <f t="shared" si="16"/>
        <v>10455279.878207471</v>
      </c>
      <c r="P78" s="248">
        <f t="shared" si="16"/>
        <v>10794629.24859409</v>
      </c>
      <c r="Q78" s="248">
        <f t="shared" si="16"/>
        <v>11143996.573593047</v>
      </c>
      <c r="R78" s="248">
        <f t="shared" si="16"/>
        <v>11503682.391842714</v>
      </c>
      <c r="S78" s="248">
        <f t="shared" si="16"/>
        <v>11873996.258140618</v>
      </c>
      <c r="T78" s="248">
        <f t="shared" si="16"/>
        <v>12255257.013928203</v>
      </c>
      <c r="U78" s="248">
        <f t="shared" si="16"/>
        <v>12647793.065890159</v>
      </c>
      <c r="V78" s="248">
        <f t="shared" si="16"/>
        <v>13051942.672911722</v>
      </c>
      <c r="W78" s="248">
        <f t="shared" si="16"/>
        <v>13526080.968574787</v>
      </c>
      <c r="X78" s="248">
        <f t="shared" si="16"/>
        <v>13956254.15967837</v>
      </c>
      <c r="Y78" s="248">
        <f t="shared" si="16"/>
        <v>14399170.020015806</v>
      </c>
      <c r="Z78" s="248">
        <f t="shared" si="16"/>
        <v>14855210.829664111</v>
      </c>
      <c r="AA78" s="248">
        <f t="shared" si="16"/>
        <v>15324770.337102611</v>
      </c>
      <c r="AB78" s="248">
        <f t="shared" si="16"/>
        <v>15808254.103265006</v>
      </c>
      <c r="AC78" s="248">
        <f t="shared" si="16"/>
        <v>16306079.855913019</v>
      </c>
      <c r="AD78" s="248">
        <f t="shared" si="16"/>
        <v>16818677.854641218</v>
      </c>
      <c r="AE78" s="248">
        <f t="shared" si="16"/>
        <v>17346491.266832002</v>
      </c>
      <c r="AF78" s="248">
        <f t="shared" si="16"/>
        <v>17889976.554889258</v>
      </c>
      <c r="AG78" s="248">
        <f t="shared" si="16"/>
        <v>18449603.875088971</v>
      </c>
      <c r="AH78" s="248">
        <f t="shared" si="16"/>
        <v>19025857.488395426</v>
      </c>
      <c r="AI78" s="248">
        <f t="shared" si="16"/>
        <v>19619236.183601815</v>
      </c>
      <c r="AJ78" s="248">
        <f t="shared" si="16"/>
        <v>20230253.713165138</v>
      </c>
      <c r="AK78" s="248">
        <f t="shared" si="16"/>
        <v>20859439.242116109</v>
      </c>
      <c r="AL78" s="248">
        <f t="shared" si="16"/>
        <v>21507337.810436349</v>
      </c>
      <c r="AM78" s="248">
        <f t="shared" si="16"/>
        <v>22174510.809306942</v>
      </c>
      <c r="AN78" s="248">
        <f t="shared" si="16"/>
        <v>22861536.471644394</v>
      </c>
      <c r="AO78" s="248">
        <f t="shared" si="16"/>
        <v>23569010.377352722</v>
      </c>
      <c r="AP78" s="248">
        <f t="shared" si="16"/>
        <v>24297545.973733041</v>
      </c>
      <c r="AQ78" s="248">
        <f t="shared" si="16"/>
        <v>25047775.111505512</v>
      </c>
      <c r="AR78" s="248">
        <f t="shared" si="16"/>
        <v>25820348.596911896</v>
      </c>
      <c r="AS78" s="248">
        <f t="shared" si="16"/>
        <v>26615936.760381214</v>
      </c>
      <c r="AT78" s="248">
        <f t="shared" si="16"/>
        <v>27435230.042255372</v>
      </c>
      <c r="AU78" s="248">
        <f t="shared" si="16"/>
        <v>28278939.596086491</v>
      </c>
      <c r="AV78" s="248">
        <f t="shared" si="16"/>
        <v>29147797.910033278</v>
      </c>
      <c r="AW78" s="248">
        <f t="shared" si="16"/>
        <v>30042559.446899224</v>
      </c>
      <c r="AX78" s="248">
        <f t="shared" si="16"/>
        <v>30964001.303371884</v>
      </c>
      <c r="AY78" s="248">
        <f t="shared" si="16"/>
        <v>31912923.889039475</v>
      </c>
      <c r="AZ78" s="248">
        <f t="shared" si="16"/>
        <v>32890151.625777829</v>
      </c>
    </row>
    <row r="79" spans="1:52" s="253" customFormat="1" ht="16.2" thickBot="1" x14ac:dyDescent="0.35">
      <c r="A79" s="250"/>
      <c r="B79" s="251">
        <v>0</v>
      </c>
      <c r="C79" s="251">
        <v>1</v>
      </c>
      <c r="D79" s="251">
        <f>C79+1</f>
        <v>2</v>
      </c>
      <c r="E79" s="251">
        <f t="shared" ref="E79:AZ79" si="17">D79+1</f>
        <v>3</v>
      </c>
      <c r="F79" s="251">
        <f t="shared" si="17"/>
        <v>4</v>
      </c>
      <c r="G79" s="251">
        <f t="shared" si="17"/>
        <v>5</v>
      </c>
      <c r="H79" s="251">
        <f t="shared" si="17"/>
        <v>6</v>
      </c>
      <c r="I79" s="251">
        <f t="shared" si="17"/>
        <v>7</v>
      </c>
      <c r="J79" s="251">
        <f t="shared" si="17"/>
        <v>8</v>
      </c>
      <c r="K79" s="251">
        <f t="shared" si="17"/>
        <v>9</v>
      </c>
      <c r="L79" s="251">
        <f t="shared" si="17"/>
        <v>10</v>
      </c>
      <c r="M79" s="252">
        <f t="shared" si="17"/>
        <v>11</v>
      </c>
      <c r="N79" s="251">
        <f t="shared" si="17"/>
        <v>12</v>
      </c>
      <c r="O79" s="251">
        <f t="shared" si="17"/>
        <v>13</v>
      </c>
      <c r="P79" s="251">
        <f t="shared" si="17"/>
        <v>14</v>
      </c>
      <c r="Q79" s="251">
        <f t="shared" si="17"/>
        <v>15</v>
      </c>
      <c r="R79" s="251">
        <f t="shared" si="17"/>
        <v>16</v>
      </c>
      <c r="S79" s="251">
        <f t="shared" si="17"/>
        <v>17</v>
      </c>
      <c r="T79" s="251">
        <f t="shared" si="17"/>
        <v>18</v>
      </c>
      <c r="U79" s="251">
        <f t="shared" si="17"/>
        <v>19</v>
      </c>
      <c r="V79" s="251">
        <f t="shared" si="17"/>
        <v>20</v>
      </c>
      <c r="W79" s="251">
        <f t="shared" si="17"/>
        <v>21</v>
      </c>
      <c r="X79" s="251">
        <f t="shared" si="17"/>
        <v>22</v>
      </c>
      <c r="Y79" s="251">
        <f t="shared" si="17"/>
        <v>23</v>
      </c>
      <c r="Z79" s="251">
        <f t="shared" si="17"/>
        <v>24</v>
      </c>
      <c r="AA79" s="251">
        <f t="shared" si="17"/>
        <v>25</v>
      </c>
      <c r="AB79" s="251">
        <f t="shared" si="17"/>
        <v>26</v>
      </c>
      <c r="AC79" s="251">
        <f t="shared" si="17"/>
        <v>27</v>
      </c>
      <c r="AD79" s="251">
        <f t="shared" si="17"/>
        <v>28</v>
      </c>
      <c r="AE79" s="251">
        <f t="shared" si="17"/>
        <v>29</v>
      </c>
      <c r="AF79" s="251">
        <f t="shared" si="17"/>
        <v>30</v>
      </c>
      <c r="AG79" s="251">
        <f t="shared" si="17"/>
        <v>31</v>
      </c>
      <c r="AH79" s="251">
        <f t="shared" si="17"/>
        <v>32</v>
      </c>
      <c r="AI79" s="251">
        <f t="shared" si="17"/>
        <v>33</v>
      </c>
      <c r="AJ79" s="251">
        <f t="shared" si="17"/>
        <v>34</v>
      </c>
      <c r="AK79" s="251">
        <f t="shared" si="17"/>
        <v>35</v>
      </c>
      <c r="AL79" s="251">
        <f t="shared" si="17"/>
        <v>36</v>
      </c>
      <c r="AM79" s="251">
        <f t="shared" si="17"/>
        <v>37</v>
      </c>
      <c r="AN79" s="251">
        <f t="shared" si="17"/>
        <v>38</v>
      </c>
      <c r="AO79" s="251">
        <f t="shared" si="17"/>
        <v>39</v>
      </c>
      <c r="AP79" s="251">
        <f t="shared" si="17"/>
        <v>40</v>
      </c>
      <c r="AQ79" s="251">
        <f t="shared" si="17"/>
        <v>41</v>
      </c>
      <c r="AR79" s="251">
        <f t="shared" si="17"/>
        <v>42</v>
      </c>
      <c r="AS79" s="251">
        <f t="shared" si="17"/>
        <v>43</v>
      </c>
      <c r="AT79" s="251">
        <f t="shared" si="17"/>
        <v>44</v>
      </c>
      <c r="AU79" s="251">
        <f t="shared" si="17"/>
        <v>45</v>
      </c>
      <c r="AV79" s="251">
        <f t="shared" si="17"/>
        <v>46</v>
      </c>
      <c r="AW79" s="251">
        <f t="shared" si="17"/>
        <v>47</v>
      </c>
      <c r="AX79" s="251">
        <f t="shared" si="17"/>
        <v>48</v>
      </c>
      <c r="AY79" s="251">
        <f t="shared" si="17"/>
        <v>49</v>
      </c>
      <c r="AZ79" s="251">
        <f t="shared" si="17"/>
        <v>50</v>
      </c>
    </row>
    <row r="80" spans="1:52" ht="31.2" x14ac:dyDescent="0.3">
      <c r="A80" s="229" t="s">
        <v>267</v>
      </c>
      <c r="B80" s="217" t="str">
        <f t="shared" ref="B80:AZ80" si="18">B47</f>
        <v>Год окончания строительства 2021</v>
      </c>
      <c r="C80" s="217">
        <f t="shared" si="18"/>
        <v>2020</v>
      </c>
      <c r="D80" s="217">
        <f t="shared" si="18"/>
        <v>2021</v>
      </c>
      <c r="E80" s="217">
        <f t="shared" si="18"/>
        <v>2022</v>
      </c>
      <c r="F80" s="217">
        <f t="shared" si="18"/>
        <v>2023</v>
      </c>
      <c r="G80" s="217">
        <f t="shared" si="18"/>
        <v>2024</v>
      </c>
      <c r="H80" s="217">
        <f t="shared" si="18"/>
        <v>2025</v>
      </c>
      <c r="I80" s="217">
        <f t="shared" si="18"/>
        <v>2026</v>
      </c>
      <c r="J80" s="217">
        <f t="shared" si="18"/>
        <v>2027</v>
      </c>
      <c r="K80" s="217">
        <f t="shared" si="18"/>
        <v>2028</v>
      </c>
      <c r="L80" s="217">
        <f t="shared" si="18"/>
        <v>2029</v>
      </c>
      <c r="M80" s="230">
        <f t="shared" si="18"/>
        <v>2030</v>
      </c>
      <c r="N80" s="217">
        <f t="shared" si="18"/>
        <v>2031</v>
      </c>
      <c r="O80" s="217">
        <f t="shared" si="18"/>
        <v>2032</v>
      </c>
      <c r="P80" s="217">
        <f t="shared" si="18"/>
        <v>2033</v>
      </c>
      <c r="Q80" s="217">
        <f t="shared" si="18"/>
        <v>2034</v>
      </c>
      <c r="R80" s="217">
        <f t="shared" si="18"/>
        <v>2035</v>
      </c>
      <c r="S80" s="217">
        <f t="shared" si="18"/>
        <v>2036</v>
      </c>
      <c r="T80" s="217">
        <f t="shared" si="18"/>
        <v>2037</v>
      </c>
      <c r="U80" s="217">
        <f t="shared" si="18"/>
        <v>2038</v>
      </c>
      <c r="V80" s="217">
        <f t="shared" si="18"/>
        <v>2039</v>
      </c>
      <c r="W80" s="217">
        <f t="shared" si="18"/>
        <v>2040</v>
      </c>
      <c r="X80" s="217">
        <f t="shared" si="18"/>
        <v>2041</v>
      </c>
      <c r="Y80" s="217">
        <f t="shared" si="18"/>
        <v>2042</v>
      </c>
      <c r="Z80" s="217">
        <f t="shared" si="18"/>
        <v>2043</v>
      </c>
      <c r="AA80" s="217">
        <f t="shared" si="18"/>
        <v>2044</v>
      </c>
      <c r="AB80" s="217">
        <f t="shared" si="18"/>
        <v>2045</v>
      </c>
      <c r="AC80" s="217">
        <f t="shared" si="18"/>
        <v>2046</v>
      </c>
      <c r="AD80" s="217">
        <f t="shared" si="18"/>
        <v>2047</v>
      </c>
      <c r="AE80" s="217">
        <f t="shared" si="18"/>
        <v>2048</v>
      </c>
      <c r="AF80" s="217">
        <f t="shared" si="18"/>
        <v>2049</v>
      </c>
      <c r="AG80" s="217">
        <f t="shared" si="18"/>
        <v>2050</v>
      </c>
      <c r="AH80" s="217">
        <f t="shared" si="18"/>
        <v>2051</v>
      </c>
      <c r="AI80" s="217">
        <f t="shared" si="18"/>
        <v>2052</v>
      </c>
      <c r="AJ80" s="217">
        <f t="shared" si="18"/>
        <v>2053</v>
      </c>
      <c r="AK80" s="217">
        <f t="shared" si="18"/>
        <v>2054</v>
      </c>
      <c r="AL80" s="217">
        <f t="shared" si="18"/>
        <v>2055</v>
      </c>
      <c r="AM80" s="217">
        <f t="shared" si="18"/>
        <v>2056</v>
      </c>
      <c r="AN80" s="217">
        <f t="shared" si="18"/>
        <v>2057</v>
      </c>
      <c r="AO80" s="217">
        <f t="shared" si="18"/>
        <v>2058</v>
      </c>
      <c r="AP80" s="217">
        <f t="shared" si="18"/>
        <v>2059</v>
      </c>
      <c r="AQ80" s="217">
        <f t="shared" si="18"/>
        <v>2060</v>
      </c>
      <c r="AR80" s="217">
        <f t="shared" si="18"/>
        <v>2061</v>
      </c>
      <c r="AS80" s="217">
        <f t="shared" si="18"/>
        <v>2062</v>
      </c>
      <c r="AT80" s="217">
        <f t="shared" si="18"/>
        <v>2063</v>
      </c>
      <c r="AU80" s="217">
        <f t="shared" si="18"/>
        <v>2064</v>
      </c>
      <c r="AV80" s="217">
        <f t="shared" si="18"/>
        <v>2065</v>
      </c>
      <c r="AW80" s="217">
        <f t="shared" si="18"/>
        <v>2066</v>
      </c>
      <c r="AX80" s="217">
        <f t="shared" si="18"/>
        <v>2067</v>
      </c>
      <c r="AY80" s="217">
        <f t="shared" si="18"/>
        <v>2068</v>
      </c>
      <c r="AZ80" s="217">
        <f t="shared" si="18"/>
        <v>2069</v>
      </c>
    </row>
    <row r="81" spans="1:52" s="184" customFormat="1" ht="13.8" x14ac:dyDescent="0.3">
      <c r="A81" s="240" t="s">
        <v>567</v>
      </c>
      <c r="B81" s="241">
        <f t="shared" ref="B81:AZ81" si="19">B74</f>
        <v>0</v>
      </c>
      <c r="C81" s="241">
        <f t="shared" si="19"/>
        <v>8676223.030965481</v>
      </c>
      <c r="D81" s="241">
        <f t="shared" si="19"/>
        <v>8974644.658562135</v>
      </c>
      <c r="E81" s="241">
        <f t="shared" si="19"/>
        <v>9280032.7714146879</v>
      </c>
      <c r="F81" s="241">
        <f t="shared" si="19"/>
        <v>9594379.3695287518</v>
      </c>
      <c r="G81" s="241">
        <f t="shared" si="19"/>
        <v>9917953.2074621655</v>
      </c>
      <c r="H81" s="241">
        <f t="shared" si="19"/>
        <v>10251031.102409514</v>
      </c>
      <c r="I81" s="241">
        <f t="shared" si="19"/>
        <v>10593898.176081209</v>
      </c>
      <c r="J81" s="241">
        <f t="shared" si="19"/>
        <v>10946848.103838986</v>
      </c>
      <c r="K81" s="241">
        <f t="shared" si="19"/>
        <v>11310183.371305427</v>
      </c>
      <c r="L81" s="241">
        <f t="shared" si="19"/>
        <v>11684215.538671792</v>
      </c>
      <c r="M81" s="242">
        <f t="shared" si="19"/>
        <v>12196834.910055729</v>
      </c>
      <c r="N81" s="241">
        <f t="shared" si="19"/>
        <v>12597060.307336463</v>
      </c>
      <c r="O81" s="241">
        <f t="shared" si="19"/>
        <v>13069099.84775934</v>
      </c>
      <c r="P81" s="241">
        <f t="shared" si="19"/>
        <v>13493286.560742613</v>
      </c>
      <c r="Q81" s="241">
        <f t="shared" si="19"/>
        <v>13929995.716991307</v>
      </c>
      <c r="R81" s="241">
        <f t="shared" si="19"/>
        <v>14379602.989803392</v>
      </c>
      <c r="S81" s="241">
        <f t="shared" si="19"/>
        <v>14842495.322675772</v>
      </c>
      <c r="T81" s="241">
        <f t="shared" si="19"/>
        <v>15319071.267410254</v>
      </c>
      <c r="U81" s="241">
        <f t="shared" si="19"/>
        <v>15809741.3323627</v>
      </c>
      <c r="V81" s="241">
        <f t="shared" si="19"/>
        <v>16314928.341139654</v>
      </c>
      <c r="W81" s="241">
        <f t="shared" si="19"/>
        <v>16907601.210718483</v>
      </c>
      <c r="X81" s="241">
        <f t="shared" si="19"/>
        <v>17445317.699597962</v>
      </c>
      <c r="Y81" s="241">
        <f t="shared" si="19"/>
        <v>17998962.525019757</v>
      </c>
      <c r="Z81" s="241">
        <f t="shared" si="19"/>
        <v>18569013.537080139</v>
      </c>
      <c r="AA81" s="241">
        <f t="shared" si="19"/>
        <v>19155962.921378262</v>
      </c>
      <c r="AB81" s="241">
        <f t="shared" si="19"/>
        <v>19760317.629081257</v>
      </c>
      <c r="AC81" s="241">
        <f t="shared" si="19"/>
        <v>20382599.819891274</v>
      </c>
      <c r="AD81" s="241">
        <f t="shared" si="19"/>
        <v>21023347.318301521</v>
      </c>
      <c r="AE81" s="241">
        <f t="shared" si="19"/>
        <v>21683114.083540004</v>
      </c>
      <c r="AF81" s="241">
        <f t="shared" si="19"/>
        <v>22362470.693611573</v>
      </c>
      <c r="AG81" s="241">
        <f t="shared" si="19"/>
        <v>23062004.843861215</v>
      </c>
      <c r="AH81" s="241">
        <f t="shared" si="19"/>
        <v>23782321.860494282</v>
      </c>
      <c r="AI81" s="241">
        <f t="shared" si="19"/>
        <v>24524045.229502268</v>
      </c>
      <c r="AJ81" s="241">
        <f t="shared" si="19"/>
        <v>25287817.141456421</v>
      </c>
      <c r="AK81" s="241">
        <f t="shared" si="19"/>
        <v>26074299.052645136</v>
      </c>
      <c r="AL81" s="241">
        <f t="shared" si="19"/>
        <v>26884172.263045438</v>
      </c>
      <c r="AM81" s="241">
        <f t="shared" si="19"/>
        <v>27718138.511633679</v>
      </c>
      <c r="AN81" s="241">
        <f t="shared" si="19"/>
        <v>28576920.589555491</v>
      </c>
      <c r="AO81" s="241">
        <f t="shared" si="19"/>
        <v>29461262.971690904</v>
      </c>
      <c r="AP81" s="241">
        <f t="shared" si="19"/>
        <v>30371932.467166301</v>
      </c>
      <c r="AQ81" s="241">
        <f t="shared" si="19"/>
        <v>31309718.889381889</v>
      </c>
      <c r="AR81" s="241">
        <f t="shared" si="19"/>
        <v>32275435.746139869</v>
      </c>
      <c r="AS81" s="241">
        <f t="shared" si="19"/>
        <v>33269920.950476516</v>
      </c>
      <c r="AT81" s="241">
        <f t="shared" si="19"/>
        <v>34294037.552819215</v>
      </c>
      <c r="AU81" s="241">
        <f t="shared" si="19"/>
        <v>35348674.495108113</v>
      </c>
      <c r="AV81" s="241">
        <f t="shared" si="19"/>
        <v>36434747.3875416</v>
      </c>
      <c r="AW81" s="241">
        <f t="shared" si="19"/>
        <v>37553199.308624029</v>
      </c>
      <c r="AX81" s="241">
        <f t="shared" si="19"/>
        <v>38705001.629214853</v>
      </c>
      <c r="AY81" s="241">
        <f t="shared" si="19"/>
        <v>39891154.861299343</v>
      </c>
      <c r="AZ81" s="241">
        <f t="shared" si="19"/>
        <v>41112689.532222286</v>
      </c>
    </row>
    <row r="82" spans="1:52" x14ac:dyDescent="0.3">
      <c r="A82" s="245" t="s">
        <v>266</v>
      </c>
      <c r="B82" s="243">
        <f t="shared" ref="B82:AZ82" si="20">-B73</f>
        <v>0</v>
      </c>
      <c r="C82" s="243">
        <f t="shared" si="20"/>
        <v>615630.67899999989</v>
      </c>
      <c r="D82" s="243">
        <f t="shared" si="20"/>
        <v>615630.67899999989</v>
      </c>
      <c r="E82" s="243">
        <f t="shared" si="20"/>
        <v>615630.67899999989</v>
      </c>
      <c r="F82" s="243">
        <f t="shared" si="20"/>
        <v>615630.67899999989</v>
      </c>
      <c r="G82" s="243">
        <f t="shared" si="20"/>
        <v>615630.67899999989</v>
      </c>
      <c r="H82" s="243">
        <f t="shared" si="20"/>
        <v>615630.67899999989</v>
      </c>
      <c r="I82" s="243">
        <f t="shared" si="20"/>
        <v>615630.67899999989</v>
      </c>
      <c r="J82" s="243">
        <f t="shared" si="20"/>
        <v>615630.67899999989</v>
      </c>
      <c r="K82" s="243">
        <f t="shared" si="20"/>
        <v>615630.67899999989</v>
      </c>
      <c r="L82" s="243">
        <f t="shared" si="20"/>
        <v>615630.67899999989</v>
      </c>
      <c r="M82" s="244">
        <f t="shared" si="20"/>
        <v>615630.67899999989</v>
      </c>
      <c r="N82" s="243">
        <f t="shared" si="20"/>
        <v>615630.67899999989</v>
      </c>
      <c r="O82" s="243">
        <f t="shared" si="20"/>
        <v>615630.67899999989</v>
      </c>
      <c r="P82" s="243">
        <f t="shared" si="20"/>
        <v>615630.67899999989</v>
      </c>
      <c r="Q82" s="243">
        <f t="shared" si="20"/>
        <v>615630.67899999989</v>
      </c>
      <c r="R82" s="243">
        <f t="shared" si="20"/>
        <v>615630.67899999989</v>
      </c>
      <c r="S82" s="243">
        <f t="shared" si="20"/>
        <v>615630.67899999989</v>
      </c>
      <c r="T82" s="243">
        <f t="shared" si="20"/>
        <v>615630.67899999989</v>
      </c>
      <c r="U82" s="243">
        <f t="shared" si="20"/>
        <v>615630.67899999989</v>
      </c>
      <c r="V82" s="243">
        <f t="shared" si="20"/>
        <v>615630.67899999989</v>
      </c>
      <c r="W82" s="243">
        <f t="shared" si="20"/>
        <v>615630.67899999989</v>
      </c>
      <c r="X82" s="243">
        <f t="shared" si="20"/>
        <v>615630.67899999989</v>
      </c>
      <c r="Y82" s="243">
        <f t="shared" si="20"/>
        <v>615630.67899999989</v>
      </c>
      <c r="Z82" s="243">
        <f t="shared" si="20"/>
        <v>615630.67899999989</v>
      </c>
      <c r="AA82" s="243">
        <f t="shared" si="20"/>
        <v>615630.67899999989</v>
      </c>
      <c r="AB82" s="243">
        <f t="shared" si="20"/>
        <v>615630.67899999989</v>
      </c>
      <c r="AC82" s="243">
        <f t="shared" si="20"/>
        <v>615630.67899999989</v>
      </c>
      <c r="AD82" s="243">
        <f t="shared" si="20"/>
        <v>615630.67899999989</v>
      </c>
      <c r="AE82" s="243">
        <f t="shared" si="20"/>
        <v>615630.67899999989</v>
      </c>
      <c r="AF82" s="243">
        <f t="shared" si="20"/>
        <v>615630.67899999989</v>
      </c>
      <c r="AG82" s="243">
        <f t="shared" si="20"/>
        <v>615630.67899999989</v>
      </c>
      <c r="AH82" s="243">
        <f t="shared" si="20"/>
        <v>615630.67899999989</v>
      </c>
      <c r="AI82" s="243">
        <f t="shared" si="20"/>
        <v>615630.67899999989</v>
      </c>
      <c r="AJ82" s="243">
        <f t="shared" si="20"/>
        <v>615630.67899999989</v>
      </c>
      <c r="AK82" s="243">
        <f t="shared" si="20"/>
        <v>615630.67899999989</v>
      </c>
      <c r="AL82" s="243">
        <f t="shared" si="20"/>
        <v>615630.67899999989</v>
      </c>
      <c r="AM82" s="243">
        <f t="shared" si="20"/>
        <v>615630.67899999989</v>
      </c>
      <c r="AN82" s="243">
        <f t="shared" si="20"/>
        <v>615630.67899999989</v>
      </c>
      <c r="AO82" s="243">
        <f t="shared" si="20"/>
        <v>615630.67899999989</v>
      </c>
      <c r="AP82" s="243">
        <f t="shared" si="20"/>
        <v>615630.67899999989</v>
      </c>
      <c r="AQ82" s="243">
        <f t="shared" si="20"/>
        <v>615630.67899999989</v>
      </c>
      <c r="AR82" s="243">
        <f t="shared" si="20"/>
        <v>615630.67899999989</v>
      </c>
      <c r="AS82" s="243">
        <f t="shared" si="20"/>
        <v>615630.67899999989</v>
      </c>
      <c r="AT82" s="243">
        <f t="shared" si="20"/>
        <v>615630.67899999989</v>
      </c>
      <c r="AU82" s="243">
        <f t="shared" si="20"/>
        <v>615630.67899999989</v>
      </c>
      <c r="AV82" s="243">
        <f t="shared" si="20"/>
        <v>615630.67899999989</v>
      </c>
      <c r="AW82" s="243">
        <f t="shared" si="20"/>
        <v>615630.67899999989</v>
      </c>
      <c r="AX82" s="243">
        <f t="shared" si="20"/>
        <v>615630.67899999989</v>
      </c>
      <c r="AY82" s="243">
        <f t="shared" si="20"/>
        <v>615630.67899999989</v>
      </c>
      <c r="AZ82" s="243">
        <f t="shared" si="20"/>
        <v>615630.67899999989</v>
      </c>
    </row>
    <row r="83" spans="1:52" x14ac:dyDescent="0.3">
      <c r="A83" s="245" t="s">
        <v>265</v>
      </c>
      <c r="B83" s="243">
        <f t="shared" ref="B83:AZ83" si="21">B75</f>
        <v>0</v>
      </c>
      <c r="C83" s="243">
        <f t="shared" si="21"/>
        <v>0</v>
      </c>
      <c r="D83" s="243">
        <f t="shared" si="21"/>
        <v>0</v>
      </c>
      <c r="E83" s="243">
        <f t="shared" si="21"/>
        <v>0</v>
      </c>
      <c r="F83" s="243">
        <f t="shared" si="21"/>
        <v>0</v>
      </c>
      <c r="G83" s="243">
        <f t="shared" si="21"/>
        <v>0</v>
      </c>
      <c r="H83" s="243">
        <f t="shared" si="21"/>
        <v>0</v>
      </c>
      <c r="I83" s="243">
        <f t="shared" si="21"/>
        <v>0</v>
      </c>
      <c r="J83" s="243">
        <f t="shared" si="21"/>
        <v>0</v>
      </c>
      <c r="K83" s="243">
        <f t="shared" si="21"/>
        <v>0</v>
      </c>
      <c r="L83" s="243">
        <f t="shared" si="21"/>
        <v>0</v>
      </c>
      <c r="M83" s="244">
        <f t="shared" si="21"/>
        <v>0</v>
      </c>
      <c r="N83" s="243">
        <f t="shared" si="21"/>
        <v>0</v>
      </c>
      <c r="O83" s="243">
        <f t="shared" si="21"/>
        <v>0</v>
      </c>
      <c r="P83" s="243">
        <f t="shared" si="21"/>
        <v>0</v>
      </c>
      <c r="Q83" s="243">
        <f t="shared" si="21"/>
        <v>0</v>
      </c>
      <c r="R83" s="243">
        <f t="shared" si="21"/>
        <v>0</v>
      </c>
      <c r="S83" s="243">
        <f t="shared" si="21"/>
        <v>0</v>
      </c>
      <c r="T83" s="243">
        <f t="shared" si="21"/>
        <v>0</v>
      </c>
      <c r="U83" s="243">
        <f t="shared" si="21"/>
        <v>0</v>
      </c>
      <c r="V83" s="243">
        <f t="shared" si="21"/>
        <v>0</v>
      </c>
      <c r="W83" s="243">
        <f t="shared" si="21"/>
        <v>0</v>
      </c>
      <c r="X83" s="243">
        <f t="shared" si="21"/>
        <v>0</v>
      </c>
      <c r="Y83" s="243">
        <f t="shared" si="21"/>
        <v>0</v>
      </c>
      <c r="Z83" s="243">
        <f t="shared" si="21"/>
        <v>0</v>
      </c>
      <c r="AA83" s="243">
        <f t="shared" si="21"/>
        <v>0</v>
      </c>
      <c r="AB83" s="243">
        <f t="shared" si="21"/>
        <v>0</v>
      </c>
      <c r="AC83" s="243">
        <f t="shared" si="21"/>
        <v>0</v>
      </c>
      <c r="AD83" s="243">
        <f t="shared" si="21"/>
        <v>0</v>
      </c>
      <c r="AE83" s="243">
        <f t="shared" si="21"/>
        <v>0</v>
      </c>
      <c r="AF83" s="243">
        <f t="shared" si="21"/>
        <v>0</v>
      </c>
      <c r="AG83" s="243">
        <f t="shared" si="21"/>
        <v>0</v>
      </c>
      <c r="AH83" s="243">
        <f t="shared" si="21"/>
        <v>0</v>
      </c>
      <c r="AI83" s="243">
        <f t="shared" si="21"/>
        <v>0</v>
      </c>
      <c r="AJ83" s="243">
        <f t="shared" si="21"/>
        <v>0</v>
      </c>
      <c r="AK83" s="243">
        <f t="shared" si="21"/>
        <v>0</v>
      </c>
      <c r="AL83" s="243">
        <f t="shared" si="21"/>
        <v>0</v>
      </c>
      <c r="AM83" s="243">
        <f t="shared" si="21"/>
        <v>0</v>
      </c>
      <c r="AN83" s="243">
        <f t="shared" si="21"/>
        <v>0</v>
      </c>
      <c r="AO83" s="243">
        <f t="shared" si="21"/>
        <v>0</v>
      </c>
      <c r="AP83" s="243">
        <f t="shared" si="21"/>
        <v>0</v>
      </c>
      <c r="AQ83" s="243">
        <f t="shared" si="21"/>
        <v>0</v>
      </c>
      <c r="AR83" s="243">
        <f t="shared" si="21"/>
        <v>0</v>
      </c>
      <c r="AS83" s="243">
        <f t="shared" si="21"/>
        <v>0</v>
      </c>
      <c r="AT83" s="243">
        <f t="shared" si="21"/>
        <v>0</v>
      </c>
      <c r="AU83" s="243">
        <f t="shared" si="21"/>
        <v>0</v>
      </c>
      <c r="AV83" s="243">
        <f t="shared" si="21"/>
        <v>0</v>
      </c>
      <c r="AW83" s="243">
        <f t="shared" si="21"/>
        <v>0</v>
      </c>
      <c r="AX83" s="243">
        <f t="shared" si="21"/>
        <v>0</v>
      </c>
      <c r="AY83" s="243">
        <f t="shared" si="21"/>
        <v>0</v>
      </c>
      <c r="AZ83" s="243">
        <f t="shared" si="21"/>
        <v>0</v>
      </c>
    </row>
    <row r="84" spans="1:52" x14ac:dyDescent="0.3">
      <c r="A84" s="245" t="s">
        <v>264</v>
      </c>
      <c r="B84" s="243">
        <f>IF(SUM($B$77:B77)+SUM($A$84:A84)&gt;0,0,SUM($B$77:B77)-SUM($A$84:A84))</f>
        <v>0</v>
      </c>
      <c r="C84" s="243">
        <f>IF(SUM($B$77:C77)+SUM($A$84:B84)&gt;0,0,SUM($B$77:C77)-SUM($A$84:B84))</f>
        <v>-1735244.6061930964</v>
      </c>
      <c r="D84" s="243">
        <f>IF(SUM($B$77:D77)+SUM($A$84:C84)&gt;0,0,SUM($B$77:D77)-SUM($A$84:C84))</f>
        <v>-1794928.9317124272</v>
      </c>
      <c r="E84" s="243">
        <f>IF(SUM($B$77:E77)+SUM($A$84:D84)&gt;0,0,SUM($B$77:E77)-SUM($A$84:D84))</f>
        <v>-1856006.5542829372</v>
      </c>
      <c r="F84" s="243">
        <f>IF(SUM($B$77:F77)+SUM($A$84:E84)&gt;0,0,SUM($B$77:F77)-SUM($A$84:E84))</f>
        <v>-1918875.87390575</v>
      </c>
      <c r="G84" s="243">
        <f>IF(SUM($B$77:G77)+SUM($A$84:F84)&gt;0,0,SUM($B$77:G77)-SUM($A$84:F84))</f>
        <v>-1983590.6414924338</v>
      </c>
      <c r="H84" s="243">
        <f>IF(SUM($B$77:H77)+SUM($A$84:G84)&gt;0,0,SUM($B$77:H77)-SUM($A$84:G84))</f>
        <v>-2050206.2204819024</v>
      </c>
      <c r="I84" s="243">
        <f>IF(SUM($B$77:I77)+SUM($A$84:H84)&gt;0,0,SUM($B$77:I77)-SUM($A$84:H84))</f>
        <v>-2118779.6352162417</v>
      </c>
      <c r="J84" s="243">
        <f>IF(SUM($B$77:J77)+SUM($A$84:I84)&gt;0,0,SUM($B$77:J77)-SUM($A$84:I84))</f>
        <v>-2189369.6207677964</v>
      </c>
      <c r="K84" s="243">
        <f>IF(SUM($B$77:K77)+SUM($A$84:J84)&gt;0,0,SUM($B$77:K77)-SUM($A$84:J84))</f>
        <v>-2262036.6742610857</v>
      </c>
      <c r="L84" s="243">
        <f>IF(SUM($B$77:L77)+SUM($A$84:K84)&gt;0,0,SUM($B$77:L77)-SUM($A$84:K84))</f>
        <v>-2336843.1077343598</v>
      </c>
      <c r="M84" s="244">
        <f>IF(SUM($B$77:M77)+SUM($A$84:L84)&gt;0,0,SUM($B$77:M77)-SUM($A$84:L84))</f>
        <v>-2439366.9820111468</v>
      </c>
      <c r="N84" s="243">
        <f>IF(SUM($B$77:N77)+SUM($A$84:M84)&gt;0,0,SUM($B$77:N77)-SUM($A$84:M84))</f>
        <v>-2519412.0614672936</v>
      </c>
      <c r="O84" s="243">
        <f>IF(SUM($B$77:O77)+SUM($A$84:N84)&gt;0,0,SUM($B$77:O77)-SUM($A$84:N84))</f>
        <v>-2613819.9695518687</v>
      </c>
      <c r="P84" s="243">
        <f>IF(SUM($B$77:P77)+SUM($A$84:O84)&gt;0,0,SUM($B$77:P77)-SUM($A$84:O84))</f>
        <v>-2698657.3121485226</v>
      </c>
      <c r="Q84" s="243">
        <f>IF(SUM($B$77:Q77)+SUM($A$84:P84)&gt;0,0,SUM($B$77:Q77)-SUM($A$84:P84))</f>
        <v>-2785999.1433982626</v>
      </c>
      <c r="R84" s="243">
        <f>IF(SUM($B$77:R77)+SUM($A$84:Q84)&gt;0,0,SUM($B$77:R77)-SUM($A$84:Q84))</f>
        <v>-2875920.5979606807</v>
      </c>
      <c r="S84" s="243">
        <f>IF(SUM($B$77:S77)+SUM($A$84:R84)&gt;0,0,SUM($B$77:S77)-SUM($A$84:R84))</f>
        <v>-2968499.0645351559</v>
      </c>
      <c r="T84" s="243">
        <f>IF(SUM($B$77:T77)+SUM($A$84:S84)&gt;0,0,SUM($B$77:T77)-SUM($A$84:S84))</f>
        <v>-3063814.2534820512</v>
      </c>
      <c r="U84" s="243">
        <f>IF(SUM($B$77:U77)+SUM($A$84:T84)&gt;0,0,SUM($B$77:U77)-SUM($A$84:T84))</f>
        <v>-3161948.2664725408</v>
      </c>
      <c r="V84" s="243">
        <f>IF(SUM($B$77:V77)+SUM($A$84:U84)&gt;0,0,SUM($B$77:V77)-SUM($A$84:U84))</f>
        <v>-3262985.6682279333</v>
      </c>
      <c r="W84" s="243">
        <f>IF(SUM($B$77:W77)+SUM($A$84:V84)&gt;0,0,SUM($B$77:W77)-SUM($A$84:V84))</f>
        <v>-3381520.242143698</v>
      </c>
      <c r="X84" s="243">
        <f>IF(SUM($B$77:X77)+SUM($A$84:W84)&gt;0,0,SUM($B$77:X77)-SUM($A$84:W84))</f>
        <v>-3489063.5399195924</v>
      </c>
      <c r="Y84" s="243">
        <f>IF(SUM($B$77:Y77)+SUM($A$84:X84)&gt;0,0,SUM($B$77:Y77)-SUM($A$84:X84))</f>
        <v>-3599792.5050039515</v>
      </c>
      <c r="Z84" s="243">
        <f>IF(SUM($B$77:Z77)+SUM($A$84:Y84)&gt;0,0,SUM($B$77:Z77)-SUM($A$84:Y84))</f>
        <v>-3713802.7074160278</v>
      </c>
      <c r="AA84" s="243">
        <f>IF(SUM($B$77:AA77)+SUM($A$84:Z84)&gt;0,0,SUM($B$77:AA77)-SUM($A$84:Z84))</f>
        <v>-3831192.5842756554</v>
      </c>
      <c r="AB84" s="243">
        <f>IF(SUM($B$77:AB77)+SUM($A$84:AA84)&gt;0,0,SUM($B$77:AB77)-SUM($A$84:AA84))</f>
        <v>-3952063.5258162543</v>
      </c>
      <c r="AC84" s="243">
        <f>IF(SUM($B$77:AC77)+SUM($A$84:AB84)&gt;0,0,SUM($B$77:AC77)-SUM($A$84:AB84))</f>
        <v>-4076519.9639782608</v>
      </c>
      <c r="AD84" s="243">
        <f>IF(SUM($B$77:AD77)+SUM($A$84:AC84)&gt;0,0,SUM($B$77:AD77)-SUM($A$84:AC84))</f>
        <v>-4204669.4636602998</v>
      </c>
      <c r="AE84" s="243">
        <f>IF(SUM($B$77:AE77)+SUM($A$84:AD84)&gt;0,0,SUM($B$77:AE77)-SUM($A$84:AD84))</f>
        <v>-4336622.8167079985</v>
      </c>
      <c r="AF84" s="243">
        <f>IF(SUM($B$77:AF77)+SUM($A$84:AE84)&gt;0,0,SUM($B$77:AF77)-SUM($A$84:AE84))</f>
        <v>-4472494.1387223154</v>
      </c>
      <c r="AG84" s="243">
        <f>IF(SUM($B$77:AG77)+SUM($A$84:AF84)&gt;0,0,SUM($B$77:AG77)-SUM($A$84:AF84))</f>
        <v>-4612400.9687722474</v>
      </c>
      <c r="AH84" s="243">
        <f>IF(SUM($B$77:AH77)+SUM($A$84:AG84)&gt;0,0,SUM($B$77:AH77)-SUM($A$84:AG84))</f>
        <v>-4756464.3720988631</v>
      </c>
      <c r="AI84" s="243">
        <f>IF(SUM($B$77:AI77)+SUM($A$84:AH84)&gt;0,0,SUM($B$77:AI77)-SUM($A$84:AH84))</f>
        <v>-4904809.0459004492</v>
      </c>
      <c r="AJ84" s="243">
        <f>IF(SUM($B$77:AJ77)+SUM($A$84:AI84)&gt;0,0,SUM($B$77:AJ77)-SUM($A$84:AI84))</f>
        <v>-5057563.428291291</v>
      </c>
      <c r="AK84" s="243">
        <f>IF(SUM($B$77:AK77)+SUM($A$84:AJ84)&gt;0,0,SUM($B$77:AK77)-SUM($A$84:AJ84))</f>
        <v>-5214859.8105290234</v>
      </c>
      <c r="AL84" s="243">
        <f>IF(SUM($B$77:AL77)+SUM($A$84:AK84)&gt;0,0,SUM($B$77:AL77)-SUM($A$84:AK84))</f>
        <v>-5376834.452609092</v>
      </c>
      <c r="AM84" s="243">
        <f>IF(SUM($B$77:AM77)+SUM($A$84:AL84)&gt;0,0,SUM($B$77:AM77)-SUM($A$84:AL84))</f>
        <v>-5543627.7023267299</v>
      </c>
      <c r="AN84" s="243">
        <f>IF(SUM($B$77:AN77)+SUM($A$84:AM84)&gt;0,0,SUM($B$77:AN77)-SUM($A$84:AM84))</f>
        <v>-5715384.1179111004</v>
      </c>
      <c r="AO84" s="243">
        <f>IF(SUM($B$77:AO77)+SUM($A$84:AN84)&gt;0,0,SUM($B$77:AO77)-SUM($A$84:AN84))</f>
        <v>-5892252.5943381786</v>
      </c>
      <c r="AP84" s="243">
        <f>IF(SUM($B$77:AP77)+SUM($A$84:AO84)&gt;0,0,SUM($B$77:AP77)-SUM($A$84:AO84))</f>
        <v>-6074386.4934332669</v>
      </c>
      <c r="AQ84" s="243">
        <f>IF(SUM($B$77:AQ77)+SUM($A$84:AP84)&gt;0,0,SUM($B$77:AQ77)-SUM($A$84:AP84))</f>
        <v>-6261943.7778763771</v>
      </c>
      <c r="AR84" s="243">
        <f>IF(SUM($B$77:AR77)+SUM($A$84:AQ84)&gt;0,0,SUM($B$77:AR77)-SUM($A$84:AQ84))</f>
        <v>-6455087.1492279768</v>
      </c>
      <c r="AS84" s="243">
        <f>IF(SUM($B$77:AS77)+SUM($A$84:AR84)&gt;0,0,SUM($B$77:AS77)-SUM($A$84:AR84))</f>
        <v>-6653984.1900953054</v>
      </c>
      <c r="AT84" s="243">
        <f>IF(SUM($B$77:AT77)+SUM($A$84:AS84)&gt;0,0,SUM($B$77:AT77)-SUM($A$84:AS84))</f>
        <v>-6858807.5105638504</v>
      </c>
      <c r="AU84" s="243">
        <f>IF(SUM($B$77:AU77)+SUM($A$84:AT84)&gt;0,0,SUM($B$77:AU77)-SUM($A$84:AT84))</f>
        <v>-7069734.8990216255</v>
      </c>
      <c r="AV84" s="243">
        <f>IF(SUM($B$77:AV77)+SUM($A$84:AU84)&gt;0,0,SUM($B$77:AV77)-SUM($A$84:AU84))</f>
        <v>-7286949.4775083065</v>
      </c>
      <c r="AW84" s="243">
        <f>IF(SUM($B$77:AW77)+SUM($A$84:AV84)&gt;0,0,SUM($B$77:AW77)-SUM($A$84:AV84))</f>
        <v>-7510639.8617247939</v>
      </c>
      <c r="AX84" s="243">
        <f>IF(SUM($B$77:AX77)+SUM($A$84:AW84)&gt;0,0,SUM($B$77:AX77)-SUM($A$84:AW84))</f>
        <v>-7741000.3258429766</v>
      </c>
      <c r="AY84" s="243">
        <f>IF(SUM($B$77:AY77)+SUM($A$84:AX84)&gt;0,0,SUM($B$77:AY77)-SUM($A$84:AX84))</f>
        <v>-7978230.9722598791</v>
      </c>
      <c r="AZ84" s="243">
        <f>IF(SUM($B$77:AZ77)+SUM($A$84:AY84)&gt;0,0,SUM($B$77:AZ77)-SUM($A$84:AY84))</f>
        <v>-8222537.9064444602</v>
      </c>
    </row>
    <row r="85" spans="1:52" x14ac:dyDescent="0.3">
      <c r="A85" s="245" t="s">
        <v>263</v>
      </c>
      <c r="B85" s="254">
        <f>IF(((SUM($B$64:B64)+SUM($B$66:B70))+SUM($B$87:B87))&lt;0,((SUM($B$64:B64)+SUM($B$66:B70))+SUM($B$87:B87))*0.2-SUM($A$85:A85),IF(SUM(A$85:$B85)&lt;0,0-SUM(A$85:$B85),0))</f>
        <v>-6156306.7899999991</v>
      </c>
      <c r="C85" s="254">
        <f>IF(((SUM($B$64:C64)+SUM($B$66:C70))+SUM($B$87:C87))&lt;0,((SUM($B$64:C64)+SUM($B$66:C70))+SUM($B$87:C87))*0.2-SUM($A$85:B85),IF(SUM(B$85:$B85)&lt;0,0-SUM(B$85:$B85),0))</f>
        <v>1992455.1038792958</v>
      </c>
      <c r="D85" s="254">
        <f>IF(((SUM($B$64:D64)+SUM($B$66:D70))+SUM($B$87:D87))&lt;0,((SUM($B$64:D64)+SUM($B$66:D70))+SUM($B$87:D87))*0.2-SUM($A$85:C85),IF(SUM($B$85:C85)&lt;0,0-SUM($B$85:C85),0))</f>
        <v>2050785.0419048276</v>
      </c>
      <c r="E85" s="254">
        <f>IF(((SUM($B$64:E64)+SUM($B$66:E70))+SUM($B$87:E87))&lt;0,((SUM($B$64:E64)+SUM($B$66:E70))+SUM($B$87:E87))*0.2-SUM($A$85:D85),IF(SUM($B$85:D85)&lt;0,0-SUM($B$85:D85),0))</f>
        <v>2110508.2769815368</v>
      </c>
      <c r="F85" s="254">
        <f>IF(((SUM($B$64:F64)+SUM($B$66:F70))+SUM($B$87:F87))&lt;0,((SUM($B$64:F64)+SUM($B$66:F70))+SUM($B$87:F87))*0.2-SUM($A$85:E85),IF(SUM($B$85:E85)&lt;0,0-SUM($B$85:E85),0))</f>
        <v>2558.3672343390062</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3">
      <c r="A86" s="245" t="s">
        <v>262</v>
      </c>
      <c r="B86" s="243">
        <f>-B64*(B39)</f>
        <v>0</v>
      </c>
      <c r="C86" s="243">
        <f t="shared" ref="C86:AZ86" si="22">-(C64-B64)*$B$39</f>
        <v>0</v>
      </c>
      <c r="D86" s="243">
        <f t="shared" si="22"/>
        <v>0</v>
      </c>
      <c r="E86" s="243">
        <f t="shared" si="22"/>
        <v>0</v>
      </c>
      <c r="F86" s="243">
        <f t="shared" si="22"/>
        <v>0</v>
      </c>
      <c r="G86" s="243">
        <f t="shared" si="22"/>
        <v>0</v>
      </c>
      <c r="H86" s="243">
        <f t="shared" si="22"/>
        <v>0</v>
      </c>
      <c r="I86" s="243">
        <f t="shared" si="22"/>
        <v>0</v>
      </c>
      <c r="J86" s="243">
        <f t="shared" si="22"/>
        <v>0</v>
      </c>
      <c r="K86" s="243">
        <f t="shared" si="22"/>
        <v>0</v>
      </c>
      <c r="L86" s="243">
        <f t="shared" si="22"/>
        <v>0</v>
      </c>
      <c r="M86" s="244">
        <f t="shared" si="22"/>
        <v>0</v>
      </c>
      <c r="N86" s="243">
        <f t="shared" si="22"/>
        <v>0</v>
      </c>
      <c r="O86" s="243">
        <f t="shared" si="22"/>
        <v>0</v>
      </c>
      <c r="P86" s="243">
        <f t="shared" si="22"/>
        <v>0</v>
      </c>
      <c r="Q86" s="243">
        <f t="shared" si="22"/>
        <v>0</v>
      </c>
      <c r="R86" s="243">
        <f t="shared" si="22"/>
        <v>0</v>
      </c>
      <c r="S86" s="243">
        <f t="shared" si="22"/>
        <v>0</v>
      </c>
      <c r="T86" s="243">
        <f t="shared" si="22"/>
        <v>0</v>
      </c>
      <c r="U86" s="243">
        <f t="shared" si="22"/>
        <v>0</v>
      </c>
      <c r="V86" s="243">
        <f t="shared" si="22"/>
        <v>0</v>
      </c>
      <c r="W86" s="243">
        <f t="shared" si="22"/>
        <v>0</v>
      </c>
      <c r="X86" s="243">
        <f t="shared" si="22"/>
        <v>0</v>
      </c>
      <c r="Y86" s="243">
        <f t="shared" si="22"/>
        <v>0</v>
      </c>
      <c r="Z86" s="243">
        <f t="shared" si="22"/>
        <v>0</v>
      </c>
      <c r="AA86" s="243">
        <f t="shared" si="22"/>
        <v>0</v>
      </c>
      <c r="AB86" s="243">
        <f t="shared" si="22"/>
        <v>0</v>
      </c>
      <c r="AC86" s="243">
        <f t="shared" si="22"/>
        <v>0</v>
      </c>
      <c r="AD86" s="243">
        <f t="shared" si="22"/>
        <v>0</v>
      </c>
      <c r="AE86" s="243">
        <f t="shared" si="22"/>
        <v>0</v>
      </c>
      <c r="AF86" s="243">
        <f t="shared" si="22"/>
        <v>0</v>
      </c>
      <c r="AG86" s="243">
        <f t="shared" si="22"/>
        <v>0</v>
      </c>
      <c r="AH86" s="243">
        <f t="shared" si="22"/>
        <v>0</v>
      </c>
      <c r="AI86" s="243">
        <f t="shared" si="22"/>
        <v>0</v>
      </c>
      <c r="AJ86" s="243">
        <f t="shared" si="22"/>
        <v>0</v>
      </c>
      <c r="AK86" s="243">
        <f t="shared" si="22"/>
        <v>0</v>
      </c>
      <c r="AL86" s="243">
        <f t="shared" si="22"/>
        <v>0</v>
      </c>
      <c r="AM86" s="243">
        <f t="shared" si="22"/>
        <v>0</v>
      </c>
      <c r="AN86" s="243">
        <f t="shared" si="22"/>
        <v>0</v>
      </c>
      <c r="AO86" s="243">
        <f t="shared" si="22"/>
        <v>0</v>
      </c>
      <c r="AP86" s="243">
        <f t="shared" si="22"/>
        <v>0</v>
      </c>
      <c r="AQ86" s="243">
        <f t="shared" si="22"/>
        <v>0</v>
      </c>
      <c r="AR86" s="243">
        <f t="shared" si="22"/>
        <v>0</v>
      </c>
      <c r="AS86" s="243">
        <f t="shared" si="22"/>
        <v>0</v>
      </c>
      <c r="AT86" s="243">
        <f t="shared" si="22"/>
        <v>0</v>
      </c>
      <c r="AU86" s="243">
        <f t="shared" si="22"/>
        <v>0</v>
      </c>
      <c r="AV86" s="243">
        <f t="shared" si="22"/>
        <v>0</v>
      </c>
      <c r="AW86" s="243">
        <f t="shared" si="22"/>
        <v>0</v>
      </c>
      <c r="AX86" s="243">
        <f t="shared" si="22"/>
        <v>0</v>
      </c>
      <c r="AY86" s="243">
        <f t="shared" si="22"/>
        <v>0</v>
      </c>
      <c r="AZ86" s="243">
        <f t="shared" si="22"/>
        <v>0</v>
      </c>
    </row>
    <row r="87" spans="1:52" x14ac:dyDescent="0.3">
      <c r="A87" s="245" t="s">
        <v>261</v>
      </c>
      <c r="B87" s="243">
        <f>-($B$25+$B$26)*$B$28</f>
        <v>-30781533.949999996</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3">
      <c r="A88" s="245" t="s">
        <v>260</v>
      </c>
      <c r="B88" s="243">
        <f t="shared" ref="B88:AZ88" si="23">B59-B60</f>
        <v>0</v>
      </c>
      <c r="C88" s="243">
        <f t="shared" si="23"/>
        <v>0</v>
      </c>
      <c r="D88" s="243">
        <f t="shared" si="23"/>
        <v>0</v>
      </c>
      <c r="E88" s="243">
        <f t="shared" si="23"/>
        <v>0</v>
      </c>
      <c r="F88" s="243">
        <f t="shared" si="23"/>
        <v>0</v>
      </c>
      <c r="G88" s="243">
        <f t="shared" si="23"/>
        <v>0</v>
      </c>
      <c r="H88" s="243">
        <f t="shared" si="23"/>
        <v>0</v>
      </c>
      <c r="I88" s="243">
        <f t="shared" si="23"/>
        <v>0</v>
      </c>
      <c r="J88" s="243">
        <f t="shared" si="23"/>
        <v>0</v>
      </c>
      <c r="K88" s="243">
        <f t="shared" si="23"/>
        <v>0</v>
      </c>
      <c r="L88" s="243">
        <f t="shared" si="23"/>
        <v>0</v>
      </c>
      <c r="M88" s="244">
        <f t="shared" si="23"/>
        <v>0</v>
      </c>
      <c r="N88" s="243">
        <f t="shared" si="23"/>
        <v>0</v>
      </c>
      <c r="O88" s="243">
        <f t="shared" si="23"/>
        <v>0</v>
      </c>
      <c r="P88" s="243">
        <f t="shared" si="23"/>
        <v>0</v>
      </c>
      <c r="Q88" s="243">
        <f t="shared" si="23"/>
        <v>0</v>
      </c>
      <c r="R88" s="243">
        <f t="shared" si="23"/>
        <v>0</v>
      </c>
      <c r="S88" s="243">
        <f t="shared" si="23"/>
        <v>0</v>
      </c>
      <c r="T88" s="243">
        <f t="shared" si="23"/>
        <v>0</v>
      </c>
      <c r="U88" s="243">
        <f t="shared" si="23"/>
        <v>0</v>
      </c>
      <c r="V88" s="243">
        <f t="shared" si="23"/>
        <v>0</v>
      </c>
      <c r="W88" s="243">
        <f t="shared" si="23"/>
        <v>0</v>
      </c>
      <c r="X88" s="243">
        <f t="shared" si="23"/>
        <v>0</v>
      </c>
      <c r="Y88" s="243">
        <f t="shared" si="23"/>
        <v>0</v>
      </c>
      <c r="Z88" s="243">
        <f t="shared" si="23"/>
        <v>0</v>
      </c>
      <c r="AA88" s="243">
        <f t="shared" si="23"/>
        <v>0</v>
      </c>
      <c r="AB88" s="243">
        <f t="shared" si="23"/>
        <v>0</v>
      </c>
      <c r="AC88" s="243">
        <f t="shared" si="23"/>
        <v>0</v>
      </c>
      <c r="AD88" s="243">
        <f t="shared" si="23"/>
        <v>0</v>
      </c>
      <c r="AE88" s="243">
        <f t="shared" si="23"/>
        <v>0</v>
      </c>
      <c r="AF88" s="243">
        <f t="shared" si="23"/>
        <v>0</v>
      </c>
      <c r="AG88" s="243">
        <f t="shared" si="23"/>
        <v>0</v>
      </c>
      <c r="AH88" s="243">
        <f t="shared" si="23"/>
        <v>0</v>
      </c>
      <c r="AI88" s="243">
        <f t="shared" si="23"/>
        <v>0</v>
      </c>
      <c r="AJ88" s="243">
        <f t="shared" si="23"/>
        <v>0</v>
      </c>
      <c r="AK88" s="243">
        <f t="shared" si="23"/>
        <v>0</v>
      </c>
      <c r="AL88" s="243">
        <f t="shared" si="23"/>
        <v>0</v>
      </c>
      <c r="AM88" s="243">
        <f t="shared" si="23"/>
        <v>0</v>
      </c>
      <c r="AN88" s="243">
        <f t="shared" si="23"/>
        <v>0</v>
      </c>
      <c r="AO88" s="243">
        <f t="shared" si="23"/>
        <v>0</v>
      </c>
      <c r="AP88" s="243">
        <f t="shared" si="23"/>
        <v>0</v>
      </c>
      <c r="AQ88" s="243">
        <f t="shared" si="23"/>
        <v>0</v>
      </c>
      <c r="AR88" s="243">
        <f t="shared" si="23"/>
        <v>0</v>
      </c>
      <c r="AS88" s="243">
        <f t="shared" si="23"/>
        <v>0</v>
      </c>
      <c r="AT88" s="243">
        <f t="shared" si="23"/>
        <v>0</v>
      </c>
      <c r="AU88" s="243">
        <f t="shared" si="23"/>
        <v>0</v>
      </c>
      <c r="AV88" s="243">
        <f t="shared" si="23"/>
        <v>0</v>
      </c>
      <c r="AW88" s="243">
        <f t="shared" si="23"/>
        <v>0</v>
      </c>
      <c r="AX88" s="243">
        <f t="shared" si="23"/>
        <v>0</v>
      </c>
      <c r="AY88" s="243">
        <f t="shared" si="23"/>
        <v>0</v>
      </c>
      <c r="AZ88" s="243">
        <f t="shared" si="23"/>
        <v>0</v>
      </c>
    </row>
    <row r="89" spans="1:52" s="184" customFormat="1" ht="13.8" x14ac:dyDescent="0.3">
      <c r="A89" s="255" t="s">
        <v>259</v>
      </c>
      <c r="B89" s="241">
        <f>SUM(B81:B88)</f>
        <v>-36937840.739999995</v>
      </c>
      <c r="C89" s="241">
        <f t="shared" ref="C89:AZ89" si="24">SUM(C81:C88)</f>
        <v>9549064.2076516803</v>
      </c>
      <c r="D89" s="241">
        <f>SUM(D81:D88)</f>
        <v>9846131.4477545358</v>
      </c>
      <c r="E89" s="241">
        <f>SUM(E81:E88)</f>
        <v>10150165.173113286</v>
      </c>
      <c r="F89" s="241">
        <f t="shared" si="24"/>
        <v>8293692.5418573404</v>
      </c>
      <c r="G89" s="241">
        <f t="shared" si="24"/>
        <v>8549993.2449697312</v>
      </c>
      <c r="H89" s="241">
        <f t="shared" si="24"/>
        <v>8816455.5609276108</v>
      </c>
      <c r="I89" s="241">
        <f t="shared" si="24"/>
        <v>9090749.2198649663</v>
      </c>
      <c r="J89" s="241">
        <f t="shared" si="24"/>
        <v>9373109.1620711889</v>
      </c>
      <c r="K89" s="241">
        <f t="shared" si="24"/>
        <v>9663777.3760443404</v>
      </c>
      <c r="L89" s="241">
        <f t="shared" si="24"/>
        <v>9963003.1099374313</v>
      </c>
      <c r="M89" s="242">
        <f t="shared" si="24"/>
        <v>10373098.607044581</v>
      </c>
      <c r="N89" s="241">
        <f t="shared" si="24"/>
        <v>10693278.924869169</v>
      </c>
      <c r="O89" s="241">
        <f t="shared" si="24"/>
        <v>11070910.557207471</v>
      </c>
      <c r="P89" s="241">
        <f t="shared" si="24"/>
        <v>11410259.92759409</v>
      </c>
      <c r="Q89" s="241">
        <f t="shared" si="24"/>
        <v>11759627.252593044</v>
      </c>
      <c r="R89" s="241">
        <f t="shared" si="24"/>
        <v>12119313.070842711</v>
      </c>
      <c r="S89" s="241">
        <f t="shared" si="24"/>
        <v>12489626.937140616</v>
      </c>
      <c r="T89" s="241">
        <f t="shared" si="24"/>
        <v>12870887.692928202</v>
      </c>
      <c r="U89" s="241">
        <f t="shared" si="24"/>
        <v>13263423.744890159</v>
      </c>
      <c r="V89" s="241">
        <f t="shared" si="24"/>
        <v>13667573.35191172</v>
      </c>
      <c r="W89" s="241">
        <f t="shared" si="24"/>
        <v>14141711.647574786</v>
      </c>
      <c r="X89" s="241">
        <f t="shared" si="24"/>
        <v>14571884.838678371</v>
      </c>
      <c r="Y89" s="241">
        <f t="shared" si="24"/>
        <v>15014800.699015807</v>
      </c>
      <c r="Z89" s="241">
        <f t="shared" si="24"/>
        <v>15470841.508664113</v>
      </c>
      <c r="AA89" s="241">
        <f t="shared" si="24"/>
        <v>15940401.016102608</v>
      </c>
      <c r="AB89" s="241">
        <f t="shared" si="24"/>
        <v>16423884.782265004</v>
      </c>
      <c r="AC89" s="241">
        <f t="shared" si="24"/>
        <v>16921710.534913015</v>
      </c>
      <c r="AD89" s="241">
        <f t="shared" si="24"/>
        <v>17434308.533641223</v>
      </c>
      <c r="AE89" s="241">
        <f t="shared" si="24"/>
        <v>17962121.945832007</v>
      </c>
      <c r="AF89" s="241">
        <f t="shared" si="24"/>
        <v>18505607.233889259</v>
      </c>
      <c r="AG89" s="241">
        <f t="shared" si="24"/>
        <v>19065234.554088969</v>
      </c>
      <c r="AH89" s="241">
        <f t="shared" si="24"/>
        <v>19641488.16739542</v>
      </c>
      <c r="AI89" s="241">
        <f t="shared" si="24"/>
        <v>20234866.86260182</v>
      </c>
      <c r="AJ89" s="241">
        <f t="shared" si="24"/>
        <v>20845884.392165132</v>
      </c>
      <c r="AK89" s="241">
        <f t="shared" si="24"/>
        <v>21475069.921116114</v>
      </c>
      <c r="AL89" s="241">
        <f t="shared" si="24"/>
        <v>22122968.489436347</v>
      </c>
      <c r="AM89" s="241">
        <f t="shared" si="24"/>
        <v>22790141.488306951</v>
      </c>
      <c r="AN89" s="241">
        <f t="shared" si="24"/>
        <v>23477167.150644392</v>
      </c>
      <c r="AO89" s="241">
        <f t="shared" si="24"/>
        <v>24184641.056352727</v>
      </c>
      <c r="AP89" s="241">
        <f t="shared" si="24"/>
        <v>24913176.652733035</v>
      </c>
      <c r="AQ89" s="241">
        <f t="shared" si="24"/>
        <v>25663405.790505514</v>
      </c>
      <c r="AR89" s="241">
        <f t="shared" si="24"/>
        <v>26435979.275911894</v>
      </c>
      <c r="AS89" s="241">
        <f t="shared" si="24"/>
        <v>27231567.439381212</v>
      </c>
      <c r="AT89" s="241">
        <f t="shared" si="24"/>
        <v>28050860.721255362</v>
      </c>
      <c r="AU89" s="241">
        <f t="shared" si="24"/>
        <v>28894570.275086485</v>
      </c>
      <c r="AV89" s="241">
        <f t="shared" si="24"/>
        <v>29763428.589033291</v>
      </c>
      <c r="AW89" s="241">
        <f t="shared" si="24"/>
        <v>30658190.125899233</v>
      </c>
      <c r="AX89" s="241">
        <f t="shared" si="24"/>
        <v>31579631.982371874</v>
      </c>
      <c r="AY89" s="241">
        <f t="shared" si="24"/>
        <v>32528554.568039462</v>
      </c>
      <c r="AZ89" s="241">
        <f t="shared" si="24"/>
        <v>33505782.304777823</v>
      </c>
    </row>
    <row r="90" spans="1:52" s="184" customFormat="1" ht="13.8" x14ac:dyDescent="0.3">
      <c r="A90" s="255" t="s">
        <v>568</v>
      </c>
      <c r="B90" s="241">
        <f>SUM($B$89:B89)</f>
        <v>-36937840.739999995</v>
      </c>
      <c r="C90" s="241">
        <f>SUM($B$89:C89)</f>
        <v>-27388776.532348312</v>
      </c>
      <c r="D90" s="241">
        <f>SUM($B$89:D89)</f>
        <v>-17542645.084593777</v>
      </c>
      <c r="E90" s="241">
        <f>SUM($B$89:E89)</f>
        <v>-7392479.9114804901</v>
      </c>
      <c r="F90" s="241">
        <f>SUM($B$89:F89)</f>
        <v>901212.63037685025</v>
      </c>
      <c r="G90" s="241">
        <f>SUM($B$89:G89)</f>
        <v>9451205.8753465824</v>
      </c>
      <c r="H90" s="241">
        <f>SUM($B$89:H89)</f>
        <v>18267661.436274193</v>
      </c>
      <c r="I90" s="241">
        <f>SUM($B$89:I89)</f>
        <v>27358410.656139158</v>
      </c>
      <c r="J90" s="241">
        <f>SUM($B$89:J89)</f>
        <v>36731519.818210348</v>
      </c>
      <c r="K90" s="241">
        <f>SUM($B$89:K89)</f>
        <v>46395297.194254689</v>
      </c>
      <c r="L90" s="241">
        <f>SUM($B$89:L89)</f>
        <v>56358300.304192118</v>
      </c>
      <c r="M90" s="242">
        <f>SUM($B$89:M89)</f>
        <v>66731398.911236703</v>
      </c>
      <c r="N90" s="241">
        <f>SUM($B$89:N89)</f>
        <v>77424677.836105868</v>
      </c>
      <c r="O90" s="241">
        <f>SUM($B$89:O89)</f>
        <v>88495588.393313333</v>
      </c>
      <c r="P90" s="241">
        <f>SUM($B$89:P89)</f>
        <v>99905848.320907429</v>
      </c>
      <c r="Q90" s="241">
        <f>SUM($B$89:Q89)</f>
        <v>111665475.57350047</v>
      </c>
      <c r="R90" s="241">
        <f>SUM($B$89:R89)</f>
        <v>123784788.64434318</v>
      </c>
      <c r="S90" s="241">
        <f>SUM($B$89:S89)</f>
        <v>136274415.58148381</v>
      </c>
      <c r="T90" s="241">
        <f>SUM($B$89:T89)</f>
        <v>149145303.27441201</v>
      </c>
      <c r="U90" s="241">
        <f>SUM($B$89:U89)</f>
        <v>162408727.01930216</v>
      </c>
      <c r="V90" s="241">
        <f>SUM($B$89:V89)</f>
        <v>176076300.37121388</v>
      </c>
      <c r="W90" s="241">
        <f>SUM($B$89:W89)</f>
        <v>190218012.01878867</v>
      </c>
      <c r="X90" s="241">
        <f>SUM($B$89:X89)</f>
        <v>204789896.85746703</v>
      </c>
      <c r="Y90" s="241">
        <f>SUM($B$89:Y89)</f>
        <v>219804697.55648282</v>
      </c>
      <c r="Z90" s="241">
        <f>SUM($B$89:Z89)</f>
        <v>235275539.06514692</v>
      </c>
      <c r="AA90" s="241">
        <f>SUM($B$89:AA89)</f>
        <v>251215940.08124954</v>
      </c>
      <c r="AB90" s="241">
        <f>SUM($B$89:AB89)</f>
        <v>267639824.86351454</v>
      </c>
      <c r="AC90" s="241">
        <f>SUM($B$89:AC89)</f>
        <v>284561535.39842755</v>
      </c>
      <c r="AD90" s="241">
        <f>SUM($B$89:AD89)</f>
        <v>301995843.93206877</v>
      </c>
      <c r="AE90" s="241">
        <f>SUM($B$89:AE89)</f>
        <v>319957965.87790078</v>
      </c>
      <c r="AF90" s="241">
        <f>SUM($B$89:AF89)</f>
        <v>338463573.11179006</v>
      </c>
      <c r="AG90" s="241">
        <f>SUM($B$89:AG89)</f>
        <v>357528807.66587901</v>
      </c>
      <c r="AH90" s="241">
        <f>SUM($B$89:AH89)</f>
        <v>377170295.83327442</v>
      </c>
      <c r="AI90" s="241">
        <f>SUM($B$89:AI89)</f>
        <v>397405162.69587624</v>
      </c>
      <c r="AJ90" s="241">
        <f>SUM($B$89:AJ89)</f>
        <v>418251047.08804137</v>
      </c>
      <c r="AK90" s="241">
        <f>SUM($B$89:AK89)</f>
        <v>439726117.00915748</v>
      </c>
      <c r="AL90" s="241">
        <f>SUM($B$89:AL89)</f>
        <v>461849085.49859381</v>
      </c>
      <c r="AM90" s="241">
        <f>SUM($B$89:AM89)</f>
        <v>484639226.98690075</v>
      </c>
      <c r="AN90" s="241">
        <f>SUM($B$89:AN89)</f>
        <v>508116394.13754511</v>
      </c>
      <c r="AO90" s="241">
        <f>SUM($B$89:AO89)</f>
        <v>532301035.19389784</v>
      </c>
      <c r="AP90" s="241">
        <f>SUM($B$89:AP89)</f>
        <v>557214211.84663093</v>
      </c>
      <c r="AQ90" s="241">
        <f>SUM($B$89:AQ89)</f>
        <v>582877617.63713646</v>
      </c>
      <c r="AR90" s="241">
        <f>SUM($B$89:AR89)</f>
        <v>609313596.91304839</v>
      </c>
      <c r="AS90" s="241">
        <f>SUM($B$89:AS89)</f>
        <v>636545164.35242963</v>
      </c>
      <c r="AT90" s="241">
        <f>SUM($B$89:AT89)</f>
        <v>664596025.07368493</v>
      </c>
      <c r="AU90" s="241">
        <f>SUM($B$89:AU89)</f>
        <v>693490595.34877145</v>
      </c>
      <c r="AV90" s="241">
        <f>SUM($B$89:AV89)</f>
        <v>723254023.9378047</v>
      </c>
      <c r="AW90" s="241">
        <f>SUM($B$89:AW89)</f>
        <v>753912214.06370389</v>
      </c>
      <c r="AX90" s="241">
        <f>SUM($B$89:AX89)</f>
        <v>785491846.04607582</v>
      </c>
      <c r="AY90" s="241">
        <f>SUM($B$89:AY89)</f>
        <v>818020400.61411524</v>
      </c>
      <c r="AZ90" s="241">
        <f>SUM($B$89:AZ89)</f>
        <v>851526182.9188931</v>
      </c>
    </row>
    <row r="91" spans="1:52" x14ac:dyDescent="0.3">
      <c r="A91" s="256" t="s">
        <v>258</v>
      </c>
      <c r="B91" s="257">
        <f t="shared" ref="B91:AZ91" si="25">1/POWER((1+$B$44),B79)</f>
        <v>1</v>
      </c>
      <c r="C91" s="257">
        <f t="shared" si="25"/>
        <v>0.88105726872246692</v>
      </c>
      <c r="D91" s="257">
        <f t="shared" si="25"/>
        <v>0.77626191076869333</v>
      </c>
      <c r="E91" s="257">
        <f t="shared" si="25"/>
        <v>0.68393119891514842</v>
      </c>
      <c r="F91" s="257">
        <f t="shared" si="25"/>
        <v>0.60258255411026285</v>
      </c>
      <c r="G91" s="257">
        <f t="shared" si="25"/>
        <v>0.53090973930419638</v>
      </c>
      <c r="H91" s="257">
        <f t="shared" si="25"/>
        <v>0.4677618848495122</v>
      </c>
      <c r="I91" s="257">
        <f t="shared" si="25"/>
        <v>0.41212500867798435</v>
      </c>
      <c r="J91" s="257">
        <f t="shared" si="25"/>
        <v>0.3631057345180479</v>
      </c>
      <c r="K91" s="257">
        <f t="shared" si="25"/>
        <v>0.31991694671193649</v>
      </c>
      <c r="L91" s="257">
        <f t="shared" si="25"/>
        <v>0.28186515128804979</v>
      </c>
      <c r="M91" s="258">
        <f t="shared" si="25"/>
        <v>0.24833934034189409</v>
      </c>
      <c r="N91" s="257">
        <f t="shared" si="25"/>
        <v>0.21880118091796832</v>
      </c>
      <c r="O91" s="257">
        <f t="shared" si="25"/>
        <v>0.19277637085283555</v>
      </c>
      <c r="P91" s="257">
        <f t="shared" si="25"/>
        <v>0.16984702277782865</v>
      </c>
      <c r="Q91" s="257">
        <f t="shared" si="25"/>
        <v>0.14964495398927638</v>
      </c>
      <c r="R91" s="257">
        <f t="shared" si="25"/>
        <v>0.13184577443989109</v>
      </c>
      <c r="S91" s="257">
        <f t="shared" si="25"/>
        <v>0.11616367792060887</v>
      </c>
      <c r="T91" s="257">
        <f t="shared" si="25"/>
        <v>0.102346852793488</v>
      </c>
      <c r="U91" s="257">
        <f t="shared" si="25"/>
        <v>9.0173438584570942E-2</v>
      </c>
      <c r="V91" s="257">
        <f t="shared" si="25"/>
        <v>7.9447963510635183E-2</v>
      </c>
      <c r="W91" s="257">
        <f t="shared" si="25"/>
        <v>6.999820573624245E-2</v>
      </c>
      <c r="X91" s="257">
        <f t="shared" si="25"/>
        <v>6.1672427961447097E-2</v>
      </c>
      <c r="Y91" s="257">
        <f t="shared" si="25"/>
        <v>5.4336940935195678E-2</v>
      </c>
      <c r="Z91" s="257">
        <f t="shared" si="25"/>
        <v>4.7873956771097514E-2</v>
      </c>
      <c r="AA91" s="257">
        <f t="shared" si="25"/>
        <v>4.2179697595680632E-2</v>
      </c>
      <c r="AB91" s="257">
        <f t="shared" si="25"/>
        <v>3.7162729159189986E-2</v>
      </c>
      <c r="AC91" s="257">
        <f t="shared" si="25"/>
        <v>3.2742492651268711E-2</v>
      </c>
      <c r="AD91" s="257">
        <f t="shared" si="25"/>
        <v>2.8848011146492256E-2</v>
      </c>
      <c r="AE91" s="257">
        <f t="shared" si="25"/>
        <v>2.5416749908803746E-2</v>
      </c>
      <c r="AF91" s="257">
        <f t="shared" si="25"/>
        <v>2.239361225445264E-2</v>
      </c>
      <c r="AG91" s="257">
        <f t="shared" si="25"/>
        <v>1.9730054849738013E-2</v>
      </c>
      <c r="AH91" s="257">
        <f t="shared" si="25"/>
        <v>1.7383308237654636E-2</v>
      </c>
      <c r="AI91" s="257">
        <f t="shared" si="25"/>
        <v>1.5315690077228756E-2</v>
      </c>
      <c r="AJ91" s="257">
        <f t="shared" si="25"/>
        <v>1.3494000068042956E-2</v>
      </c>
      <c r="AK91" s="257">
        <f t="shared" si="25"/>
        <v>1.1888986844090711E-2</v>
      </c>
      <c r="AL91" s="257">
        <f t="shared" si="25"/>
        <v>1.0474878276731903E-2</v>
      </c>
      <c r="AM91" s="257">
        <f t="shared" si="25"/>
        <v>9.228967644697713E-3</v>
      </c>
      <c r="AN91" s="257">
        <f t="shared" si="25"/>
        <v>8.1312490261653842E-3</v>
      </c>
      <c r="AO91" s="257">
        <f t="shared" si="25"/>
        <v>7.1640960582954934E-3</v>
      </c>
      <c r="AP91" s="257">
        <f t="shared" si="25"/>
        <v>6.3119789059872195E-3</v>
      </c>
      <c r="AQ91" s="257">
        <f t="shared" si="25"/>
        <v>5.5612148951429243E-3</v>
      </c>
      <c r="AR91" s="257">
        <f t="shared" si="25"/>
        <v>4.8997488062933253E-3</v>
      </c>
      <c r="AS91" s="257">
        <f t="shared" si="25"/>
        <v>4.3169593006989653E-3</v>
      </c>
      <c r="AT91" s="257">
        <f t="shared" si="25"/>
        <v>3.8034883706598811E-3</v>
      </c>
      <c r="AU91" s="257">
        <f t="shared" si="25"/>
        <v>3.3510910754712612E-3</v>
      </c>
      <c r="AV91" s="257">
        <f t="shared" si="25"/>
        <v>2.9525031501949437E-3</v>
      </c>
      <c r="AW91" s="257">
        <f t="shared" si="25"/>
        <v>2.6013243614052368E-3</v>
      </c>
      <c r="AX91" s="257">
        <f t="shared" si="25"/>
        <v>2.2919157369209139E-3</v>
      </c>
      <c r="AY91" s="257">
        <f t="shared" si="25"/>
        <v>2.0193090193135802E-3</v>
      </c>
      <c r="AZ91" s="257">
        <f t="shared" si="25"/>
        <v>1.7791268892630662E-3</v>
      </c>
    </row>
    <row r="92" spans="1:52" s="184" customFormat="1" ht="13.8" x14ac:dyDescent="0.3">
      <c r="A92" s="259" t="s">
        <v>569</v>
      </c>
      <c r="B92" s="260">
        <f t="shared" ref="B92:AY92" si="26">B89*B91</f>
        <v>-36937840.739999995</v>
      </c>
      <c r="C92" s="260">
        <f t="shared" si="26"/>
        <v>8413272.4296490569</v>
      </c>
      <c r="D92" s="260">
        <f t="shared" si="26"/>
        <v>7643176.8113136571</v>
      </c>
      <c r="E92" s="260">
        <f t="shared" si="26"/>
        <v>6942014.6360341553</v>
      </c>
      <c r="F92" s="260">
        <f t="shared" si="26"/>
        <v>4997634.434877634</v>
      </c>
      <c r="G92" s="260">
        <f t="shared" si="26"/>
        <v>4539274.6847395198</v>
      </c>
      <c r="H92" s="260">
        <f t="shared" si="26"/>
        <v>4124001.8708714624</v>
      </c>
      <c r="I92" s="260">
        <f t="shared" si="26"/>
        <v>3746525.1011262289</v>
      </c>
      <c r="J92" s="260">
        <f t="shared" si="26"/>
        <v>3403429.6870117034</v>
      </c>
      <c r="K92" s="260">
        <f t="shared" si="26"/>
        <v>3091606.1518479949</v>
      </c>
      <c r="L92" s="260">
        <f t="shared" si="26"/>
        <v>2808223.3788658245</v>
      </c>
      <c r="M92" s="242">
        <f t="shared" si="26"/>
        <v>2576048.4653748716</v>
      </c>
      <c r="N92" s="260">
        <f t="shared" si="26"/>
        <v>2339702.0566465966</v>
      </c>
      <c r="O92" s="260">
        <f t="shared" si="26"/>
        <v>2134209.9592547999</v>
      </c>
      <c r="P92" s="260">
        <f t="shared" si="26"/>
        <v>1937998.6778230187</v>
      </c>
      <c r="Q92" s="260">
        <f t="shared" si="26"/>
        <v>1759768.8791453268</v>
      </c>
      <c r="R92" s="260">
        <f t="shared" si="26"/>
        <v>1597880.2175047521</v>
      </c>
      <c r="S92" s="260">
        <f t="shared" si="26"/>
        <v>1450841.0008745631</v>
      </c>
      <c r="T92" s="260">
        <f t="shared" si="26"/>
        <v>1317294.8480296391</v>
      </c>
      <c r="U92" s="260">
        <f t="shared" si="26"/>
        <v>1196008.5264809928</v>
      </c>
      <c r="V92" s="260">
        <f t="shared" si="26"/>
        <v>1085860.8689416121</v>
      </c>
      <c r="W92" s="260">
        <f t="shared" si="26"/>
        <v>989894.44136955601</v>
      </c>
      <c r="X92" s="260">
        <f t="shared" si="26"/>
        <v>898683.51797589497</v>
      </c>
      <c r="Y92" s="260">
        <f t="shared" si="26"/>
        <v>815858.3387361567</v>
      </c>
      <c r="Z92" s="260">
        <f t="shared" si="26"/>
        <v>740650.39759828674</v>
      </c>
      <c r="AA92" s="260">
        <f t="shared" si="26"/>
        <v>672361.29441308824</v>
      </c>
      <c r="AB92" s="260">
        <f t="shared" si="26"/>
        <v>610356.3819050563</v>
      </c>
      <c r="AC92" s="260">
        <f t="shared" si="26"/>
        <v>554058.98283628572</v>
      </c>
      <c r="AD92" s="260">
        <f t="shared" si="26"/>
        <v>502945.12690986705</v>
      </c>
      <c r="AE92" s="260">
        <f t="shared" si="26"/>
        <v>456538.76132864744</v>
      </c>
      <c r="AF92" s="260">
        <f t="shared" si="26"/>
        <v>414407.39292890992</v>
      </c>
      <c r="AG92" s="260">
        <f t="shared" si="26"/>
        <v>376158.12347529578</v>
      </c>
      <c r="AH92" s="260">
        <f t="shared" si="26"/>
        <v>341434.04306008085</v>
      </c>
      <c r="AI92" s="260">
        <f t="shared" si="26"/>
        <v>309910.94962159568</v>
      </c>
      <c r="AJ92" s="260">
        <f t="shared" si="26"/>
        <v>281294.36540629185</v>
      </c>
      <c r="AK92" s="260">
        <f t="shared" si="26"/>
        <v>255316.82376807762</v>
      </c>
      <c r="AL92" s="260">
        <f t="shared" si="26"/>
        <v>231735.4020468212</v>
      </c>
      <c r="AM92" s="260">
        <f t="shared" si="26"/>
        <v>210329.47841366782</v>
      </c>
      <c r="AN92" s="260">
        <f t="shared" si="26"/>
        <v>190898.69253079916</v>
      </c>
      <c r="AO92" s="260">
        <f t="shared" si="26"/>
        <v>173261.09166310795</v>
      </c>
      <c r="AP92" s="260">
        <f t="shared" si="26"/>
        <v>157251.44551318421</v>
      </c>
      <c r="AQ92" s="260">
        <f t="shared" si="26"/>
        <v>142719.71454225644</v>
      </c>
      <c r="AR92" s="260">
        <f t="shared" si="26"/>
        <v>129529.65790034439</v>
      </c>
      <c r="AS92" s="260">
        <f t="shared" si="26"/>
        <v>117557.56833004783</v>
      </c>
      <c r="AT92" s="260">
        <f t="shared" si="26"/>
        <v>106691.12254029482</v>
      </c>
      <c r="AU92" s="260">
        <f t="shared" si="26"/>
        <v>96828.336578419505</v>
      </c>
      <c r="AV92" s="260">
        <f t="shared" si="26"/>
        <v>87876.616669723036</v>
      </c>
      <c r="AW92" s="260">
        <f t="shared" si="26"/>
        <v>79751.896851095153</v>
      </c>
      <c r="AX92" s="260">
        <f t="shared" si="26"/>
        <v>72377.855506569089</v>
      </c>
      <c r="AY92" s="260">
        <f t="shared" si="26"/>
        <v>65685.203624476038</v>
      </c>
      <c r="AZ92" s="260">
        <f>AZ89*AZ91</f>
        <v>59611.038244224859</v>
      </c>
    </row>
    <row r="93" spans="1:52" s="184" customFormat="1" ht="13.8" x14ac:dyDescent="0.3">
      <c r="A93" s="259" t="s">
        <v>570</v>
      </c>
      <c r="B93" s="260">
        <f>SUM($B$92:B92)</f>
        <v>-36937840.739999995</v>
      </c>
      <c r="C93" s="260">
        <f>SUM($B$92:C92)</f>
        <v>-28524568.31035094</v>
      </c>
      <c r="D93" s="260">
        <f>SUM($B$92:D92)</f>
        <v>-20881391.499037281</v>
      </c>
      <c r="E93" s="260">
        <f>SUM($B$92:E92)</f>
        <v>-13939376.863003125</v>
      </c>
      <c r="F93" s="260">
        <f>SUM($B$92:F92)</f>
        <v>-8941742.4281254914</v>
      </c>
      <c r="G93" s="260">
        <f>SUM($B$92:G92)</f>
        <v>-4402467.7433859715</v>
      </c>
      <c r="H93" s="260">
        <f>SUM($B$92:H92)</f>
        <v>-278465.87251450913</v>
      </c>
      <c r="I93" s="260">
        <f>SUM($B$92:I92)</f>
        <v>3468059.2286117198</v>
      </c>
      <c r="J93" s="260">
        <f>SUM($B$92:J92)</f>
        <v>6871488.9156234227</v>
      </c>
      <c r="K93" s="260">
        <f>SUM($B$92:K92)</f>
        <v>9963095.0674714185</v>
      </c>
      <c r="L93" s="260">
        <f>SUM($B$92:L92)</f>
        <v>12771318.446337244</v>
      </c>
      <c r="M93" s="242">
        <f>SUM($B$92:M92)</f>
        <v>15347366.911712116</v>
      </c>
      <c r="N93" s="260">
        <f>SUM($B$92:N92)</f>
        <v>17687068.96835871</v>
      </c>
      <c r="O93" s="260">
        <f>SUM($B$92:O92)</f>
        <v>19821278.927613512</v>
      </c>
      <c r="P93" s="260">
        <f>SUM($B$92:P92)</f>
        <v>21759277.60543653</v>
      </c>
      <c r="Q93" s="260">
        <f>SUM($B$92:Q92)</f>
        <v>23519046.484581858</v>
      </c>
      <c r="R93" s="260">
        <f>SUM($B$92:R92)</f>
        <v>25116926.702086609</v>
      </c>
      <c r="S93" s="260">
        <f>SUM($B$92:S92)</f>
        <v>26567767.702961173</v>
      </c>
      <c r="T93" s="260">
        <f>SUM($B$92:T92)</f>
        <v>27885062.550990812</v>
      </c>
      <c r="U93" s="260">
        <f>SUM($B$92:U92)</f>
        <v>29081071.077471804</v>
      </c>
      <c r="V93" s="260">
        <f>SUM($B$92:V92)</f>
        <v>30166931.946413416</v>
      </c>
      <c r="W93" s="260">
        <f>SUM($B$92:W92)</f>
        <v>31156826.387782972</v>
      </c>
      <c r="X93" s="260">
        <f>SUM($B$92:X92)</f>
        <v>32055509.905758869</v>
      </c>
      <c r="Y93" s="260">
        <f>SUM($B$92:Y92)</f>
        <v>32871368.244495027</v>
      </c>
      <c r="Z93" s="260">
        <f>SUM($B$92:Z92)</f>
        <v>33612018.642093316</v>
      </c>
      <c r="AA93" s="260">
        <f>SUM($B$92:AA92)</f>
        <v>34284379.936506405</v>
      </c>
      <c r="AB93" s="260">
        <f>SUM($B$92:AB92)</f>
        <v>34894736.318411462</v>
      </c>
      <c r="AC93" s="260">
        <f>SUM($B$92:AC92)</f>
        <v>35448795.301247746</v>
      </c>
      <c r="AD93" s="260">
        <f>SUM($B$92:AD92)</f>
        <v>35951740.428157613</v>
      </c>
      <c r="AE93" s="260">
        <f>SUM($B$92:AE92)</f>
        <v>36408279.189486258</v>
      </c>
      <c r="AF93" s="260">
        <f>SUM($B$92:AF92)</f>
        <v>36822686.582415171</v>
      </c>
      <c r="AG93" s="260">
        <f>SUM($B$92:AG92)</f>
        <v>37198844.705890469</v>
      </c>
      <c r="AH93" s="260">
        <f>SUM($B$92:AH92)</f>
        <v>37540278.748950548</v>
      </c>
      <c r="AI93" s="260">
        <f>SUM($B$92:AI92)</f>
        <v>37850189.698572144</v>
      </c>
      <c r="AJ93" s="260">
        <f>SUM($B$92:AJ92)</f>
        <v>38131484.063978434</v>
      </c>
      <c r="AK93" s="260">
        <f>SUM($B$92:AK92)</f>
        <v>38386800.887746513</v>
      </c>
      <c r="AL93" s="260">
        <f>SUM($B$92:AL92)</f>
        <v>38618536.289793335</v>
      </c>
      <c r="AM93" s="260">
        <f>SUM($B$92:AM92)</f>
        <v>38828865.768207006</v>
      </c>
      <c r="AN93" s="260">
        <f>SUM($B$92:AN92)</f>
        <v>39019764.460737802</v>
      </c>
      <c r="AO93" s="260">
        <f>SUM($B$92:AO92)</f>
        <v>39193025.552400909</v>
      </c>
      <c r="AP93" s="260">
        <f>SUM($B$92:AP92)</f>
        <v>39350276.997914091</v>
      </c>
      <c r="AQ93" s="260">
        <f>SUM($B$92:AQ92)</f>
        <v>39492996.712456346</v>
      </c>
      <c r="AR93" s="260">
        <f>SUM($B$92:AR92)</f>
        <v>39622526.370356686</v>
      </c>
      <c r="AS93" s="260">
        <f>SUM($B$92:AS92)</f>
        <v>39740083.938686736</v>
      </c>
      <c r="AT93" s="260">
        <f>SUM($B$92:AT92)</f>
        <v>39846775.061227031</v>
      </c>
      <c r="AU93" s="260">
        <f>SUM($B$92:AU92)</f>
        <v>39943603.397805452</v>
      </c>
      <c r="AV93" s="260">
        <f>SUM($B$92:AV92)</f>
        <v>40031480.014475174</v>
      </c>
      <c r="AW93" s="260">
        <f>SUM($B$92:AW92)</f>
        <v>40111231.911326267</v>
      </c>
      <c r="AX93" s="260">
        <f>SUM($B$92:AX92)</f>
        <v>40183609.766832836</v>
      </c>
      <c r="AY93" s="260">
        <f>SUM($B$92:AY92)</f>
        <v>40249294.970457315</v>
      </c>
      <c r="AZ93" s="260">
        <f>SUM($B$92:AZ92)</f>
        <v>40308906.008701541</v>
      </c>
    </row>
    <row r="94" spans="1:52" s="184" customFormat="1" ht="13.8" x14ac:dyDescent="0.3">
      <c r="A94" s="259" t="s">
        <v>571</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9.8939522017249537E-3</v>
      </c>
      <c r="G94" s="261">
        <f>IF((ISERR(IRR($B$89:G89))),0,IF(IRR($B$89:G89)&lt;0,0,IRR($B$89:G89)))</f>
        <v>8.3344976970830098E-2</v>
      </c>
      <c r="H94" s="261">
        <f>IF((ISERR(IRR($B$89:H89))),0,IF(IRR($B$89:H89)&lt;0,0,IRR($B$89:H89)))</f>
        <v>0.13219424645804323</v>
      </c>
      <c r="I94" s="261">
        <f>IF((ISERR(IRR($B$89:I89))),0,IF(IRR($B$89:I89)&lt;0,0,IRR($B$89:I89)))</f>
        <v>0.16563592065462562</v>
      </c>
      <c r="J94" s="261">
        <f>IF((ISERR(IRR($B$89:J89))),0,IF(IRR($B$89:J89)&lt;0,0,IRR($B$89:J89)))</f>
        <v>0.18915501322213846</v>
      </c>
      <c r="K94" s="261">
        <f>IF((ISERR(IRR($B$89:K89))),0,IF(IRR($B$89:K89)&lt;0,0,IRR($B$89:K89)))</f>
        <v>0.20608293200191974</v>
      </c>
      <c r="L94" s="261">
        <f>IF((ISERR(IRR($B$89:L89))),0,IF(IRR($B$89:L89)&lt;0,0,IRR($B$89:L89)))</f>
        <v>0.21850618318836679</v>
      </c>
      <c r="M94" s="262">
        <f>IF((ISERR(IRR($B$89:M89))),0,IF(IRR($B$89:M89)&lt;0,0,IRR($B$89:M89)))</f>
        <v>0.22786018312293055</v>
      </c>
      <c r="N94" s="261">
        <f>IF((ISERR(IRR($B$89:N89))),0,IF(IRR($B$89:N89)&lt;0,0,IRR($B$89:N89)))</f>
        <v>0.23492670183797015</v>
      </c>
      <c r="O94" s="261">
        <f>IF((ISERR(IRR($B$89:O89))),0,IF(IRR($B$89:O89)&lt;0,0,IRR($B$89:O89)))</f>
        <v>0.24035050291917859</v>
      </c>
      <c r="P94" s="261">
        <f>IF((ISERR(IRR($B$89:P89))),0,IF(IRR($B$89:P89)&lt;0,0,IRR($B$89:P89)))</f>
        <v>0.24453531173499599</v>
      </c>
      <c r="Q94" s="261">
        <f>IF((ISERR(IRR($B$89:Q89))),0,IF(IRR($B$89:Q89)&lt;0,0,IRR($B$89:Q89)))</f>
        <v>0.24779139213509671</v>
      </c>
      <c r="R94" s="261">
        <f>IF((ISERR(IRR($B$89:R89))),0,IF(IRR($B$89:R89)&lt;0,0,IRR($B$89:R89)))</f>
        <v>0.25034297761729762</v>
      </c>
      <c r="S94" s="261">
        <f>IF((ISERR(IRR($B$89:S89))),0,IF(IRR($B$89:S89)&lt;0,0,IRR($B$89:S89)))</f>
        <v>0.25235466675870732</v>
      </c>
      <c r="T94" s="261">
        <f>IF((ISERR(IRR($B$89:T89))),0,IF(IRR($B$89:T89)&lt;0,0,IRR($B$89:T89)))</f>
        <v>0.25394893633180948</v>
      </c>
      <c r="U94" s="261">
        <f>IF((ISERR(IRR($B$89:U89))),0,IF(IRR($B$89:U89)&lt;0,0,IRR($B$89:U89)))</f>
        <v>0.25521801162000046</v>
      </c>
      <c r="V94" s="261">
        <f>IF((ISERR(IRR($B$89:V89))),0,IF(IRR($B$89:V89)&lt;0,0,IRR($B$89:V89)))</f>
        <v>0.25623206726582382</v>
      </c>
      <c r="W94" s="261">
        <f>IF((ISERR(IRR($B$89:W89))),0,IF(IRR($B$89:W89)&lt;0,0,IRR($B$89:W89)))</f>
        <v>0.25704830540286605</v>
      </c>
      <c r="X94" s="261">
        <f>IF((ISERR(IRR($B$89:X89))),0,IF(IRR($B$89:X89)&lt;0,0,IRR($B$89:X89)))</f>
        <v>0.25770442352233358</v>
      </c>
      <c r="Y94" s="261">
        <f>IF((ISERR(IRR($B$89:Y89))),0,IF(IRR($B$89:Y89)&lt;0,0,IRR($B$89:Y89)))</f>
        <v>0.2582331035798282</v>
      </c>
      <c r="Z94" s="261">
        <f>IF((ISERR(IRR($B$89:Z89))),0,IF(IRR($B$89:Z89)&lt;0,0,IRR($B$89:Z89)))</f>
        <v>0.25865997881788783</v>
      </c>
      <c r="AA94" s="261">
        <f>IF((ISERR(IRR($B$89:AA89))),0,IF(IRR($B$89:AA89)&lt;0,0,IRR($B$89:AA89)))</f>
        <v>0.25900526438158722</v>
      </c>
      <c r="AB94" s="261">
        <f>IF((ISERR(IRR($B$89:AB89))),0,IF(IRR($B$89:AB89)&lt;0,0,IRR($B$89:AB89)))</f>
        <v>0.25928497917187721</v>
      </c>
      <c r="AC94" s="261">
        <f>IF((ISERR(IRR($B$89:AC89))),0,IF(IRR($B$89:AC89)&lt;0,0,IRR($B$89:AC89)))</f>
        <v>0.25951187024826883</v>
      </c>
      <c r="AD94" s="261">
        <f>IF((ISERR(IRR($B$89:AD89))),0,IF(IRR($B$89:AD89)&lt;0,0,IRR($B$89:AD89)))</f>
        <v>0.2596961183166584</v>
      </c>
      <c r="AE94" s="261">
        <f>IF((ISERR(IRR($B$89:AE89))),0,IF(IRR($B$89:AE89)&lt;0,0,IRR($B$89:AE89)))</f>
        <v>0.25984588041250412</v>
      </c>
      <c r="AF94" s="261">
        <f>IF((ISERR(IRR($B$89:AF89))),0,IF(IRR($B$89:AF89)&lt;0,0,IRR($B$89:AF89)))</f>
        <v>0.25996771033793453</v>
      </c>
      <c r="AG94" s="261">
        <f>IF((ISERR(IRR($B$89:AG89))),0,IF(IRR($B$89:AG89)&lt;0,0,IRR($B$89:AG89)))</f>
        <v>0.26006688649073495</v>
      </c>
      <c r="AH94" s="261">
        <f>IF((ISERR(IRR($B$89:AH89))),0,IF(IRR($B$89:AH89)&lt;0,0,IRR($B$89:AH89)))</f>
        <v>0.26014766896406916</v>
      </c>
      <c r="AI94" s="261">
        <f>IF((ISERR(IRR($B$89:AI89))),0,IF(IRR($B$89:AI89)&lt;0,0,IRR($B$89:AI89)))</f>
        <v>0.26021350222206552</v>
      </c>
      <c r="AJ94" s="261">
        <f>IF((ISERR(IRR($B$89:AJ89))),0,IF(IRR($B$89:AJ89)&lt;0,0,IRR($B$89:AJ89)))</f>
        <v>0.26026717561078749</v>
      </c>
      <c r="AK94" s="261">
        <f>IF((ISERR(IRR($B$89:AK89))),0,IF(IRR($B$89:AK89)&lt;0,0,IRR($B$89:AK89)))</f>
        <v>0.26031095099885615</v>
      </c>
      <c r="AL94" s="261">
        <f>IF((ISERR(IRR($B$89:AL89))),0,IF(IRR($B$89:AL89)&lt;0,0,IRR($B$89:AL89)))</f>
        <v>0.26034666464837186</v>
      </c>
      <c r="AM94" s="261">
        <f>IF((ISERR(IRR($B$89:AM89))),0,IF(IRR($B$89:AM89)&lt;0,0,IRR($B$89:AM89)))</f>
        <v>0.26037580877977629</v>
      </c>
      <c r="AN94" s="261">
        <f>IF((ISERR(IRR($B$89:AN89))),0,IF(IRR($B$89:AN89)&lt;0,0,IRR($B$89:AN89)))</f>
        <v>0.26039959706248506</v>
      </c>
      <c r="AO94" s="261">
        <f>IF((ISERR(IRR($B$89:AO89))),0,IF(IRR($B$89:AO89)&lt;0,0,IRR($B$89:AO89)))</f>
        <v>0.26041901732898132</v>
      </c>
      <c r="AP94" s="261">
        <f>IF((ISERR(IRR($B$89:AP89))),0,IF(IRR($B$89:AP89)&lt;0,0,IRR($B$89:AP89)))</f>
        <v>0.26043487409641575</v>
      </c>
      <c r="AQ94" s="261">
        <f>IF((ISERR(IRR($B$89:AQ89))),0,IF(IRR($B$89:AQ89)&lt;0,0,IRR($B$89:AQ89)))</f>
        <v>0.2604478229307956</v>
      </c>
      <c r="AR94" s="261">
        <f>IF((ISERR(IRR($B$89:AR89))),0,IF(IRR($B$89:AR89)&lt;0,0,IRR($B$89:AR89)))</f>
        <v>0.26045839826385864</v>
      </c>
      <c r="AS94" s="261">
        <f>IF((ISERR(IRR($B$89:AS89))),0,IF(IRR($B$89:AS89)&lt;0,0,IRR($B$89:AS89)))</f>
        <v>0.2604670359417236</v>
      </c>
      <c r="AT94" s="261">
        <f>IF((ISERR(IRR($B$89:AT89))),0,IF(IRR($B$89:AT89)&lt;0,0,IRR($B$89:AT89)))</f>
        <v>0.2604740915252175</v>
      </c>
      <c r="AU94" s="261">
        <f>IF((ISERR(IRR($B$89:AU89))),0,IF(IRR($B$89:AU89)&lt;0,0,IRR($B$89:AU89)))</f>
        <v>0.26047985515776229</v>
      </c>
      <c r="AV94" s="261">
        <f>IF((ISERR(IRR($B$89:AV89))),0,IF(IRR($B$89:AV89)&lt;0,0,IRR($B$89:AV89)))</f>
        <v>0.26048456365540718</v>
      </c>
      <c r="AW94" s="261">
        <f>IF((ISERR(IRR($B$89:AW89))),0,IF(IRR($B$89:AW89)&lt;0,0,IRR($B$89:AW89)))</f>
        <v>0.26048841034551318</v>
      </c>
      <c r="AX94" s="261">
        <f>IF((ISERR(IRR($B$89:AX89))),0,IF(IRR($B$89:AX89)&lt;0,0,IRR($B$89:AX89)))</f>
        <v>0.26049155307855232</v>
      </c>
      <c r="AY94" s="261">
        <f>IF((ISERR(IRR($B$89:AY89))),0,IF(IRR($B$89:AY89)&lt;0,0,IRR($B$89:AY89)))</f>
        <v>0.26049412075585421</v>
      </c>
      <c r="AZ94" s="261">
        <f>IF((ISERR(IRR($B$89:AZ89))),0,IF(IRR($B$89:AZ89)&lt;0,0,IRR($B$89:AZ89)))</f>
        <v>0.26049621865070782</v>
      </c>
    </row>
    <row r="95" spans="1:52" s="184" customFormat="1" ht="13.8" x14ac:dyDescent="0.3">
      <c r="A95" s="259" t="s">
        <v>572</v>
      </c>
      <c r="B95" s="263">
        <f>IF(AND(B90&gt;0,A90&lt;0),(B79-(B90/(B90-A90))),0)</f>
        <v>0</v>
      </c>
      <c r="C95" s="263">
        <f t="shared" ref="C95:P95" si="27">IF(AND(C90&gt;0,B90&lt;0),(C79-(C90/(C90-B90))),0)</f>
        <v>0</v>
      </c>
      <c r="D95" s="263">
        <f t="shared" si="27"/>
        <v>0</v>
      </c>
      <c r="E95" s="263">
        <f t="shared" si="27"/>
        <v>0</v>
      </c>
      <c r="F95" s="263">
        <f t="shared" si="27"/>
        <v>3.8913375886761501</v>
      </c>
      <c r="G95" s="263">
        <f t="shared" si="27"/>
        <v>0</v>
      </c>
      <c r="H95" s="263">
        <f t="shared" si="27"/>
        <v>0</v>
      </c>
      <c r="I95" s="263">
        <f t="shared" si="27"/>
        <v>0</v>
      </c>
      <c r="J95" s="263">
        <f t="shared" si="27"/>
        <v>0</v>
      </c>
      <c r="K95" s="263">
        <f t="shared" si="27"/>
        <v>0</v>
      </c>
      <c r="L95" s="263">
        <f t="shared" si="27"/>
        <v>0</v>
      </c>
      <c r="M95" s="264">
        <f t="shared" si="27"/>
        <v>0</v>
      </c>
      <c r="N95" s="263">
        <f t="shared" si="27"/>
        <v>0</v>
      </c>
      <c r="O95" s="263">
        <f t="shared" si="27"/>
        <v>0</v>
      </c>
      <c r="P95" s="263">
        <f t="shared" si="27"/>
        <v>0</v>
      </c>
      <c r="Q95" s="263">
        <f t="shared" ref="Q95:AZ95" si="28">IF(AND(Q90&gt;0,P90&lt;0),(Q80-(Q90/(Q90-P90))),0)</f>
        <v>0</v>
      </c>
      <c r="R95" s="263">
        <f t="shared" si="28"/>
        <v>0</v>
      </c>
      <c r="S95" s="263">
        <f t="shared" si="28"/>
        <v>0</v>
      </c>
      <c r="T95" s="263">
        <f t="shared" si="28"/>
        <v>0</v>
      </c>
      <c r="U95" s="263">
        <f t="shared" si="28"/>
        <v>0</v>
      </c>
      <c r="V95" s="263">
        <f t="shared" si="28"/>
        <v>0</v>
      </c>
      <c r="W95" s="263">
        <f t="shared" si="28"/>
        <v>0</v>
      </c>
      <c r="X95" s="263">
        <f t="shared" si="28"/>
        <v>0</v>
      </c>
      <c r="Y95" s="263">
        <f t="shared" si="28"/>
        <v>0</v>
      </c>
      <c r="Z95" s="263">
        <f t="shared" si="28"/>
        <v>0</v>
      </c>
      <c r="AA95" s="263">
        <f t="shared" si="28"/>
        <v>0</v>
      </c>
      <c r="AB95" s="263">
        <f t="shared" si="28"/>
        <v>0</v>
      </c>
      <c r="AC95" s="263">
        <f t="shared" si="28"/>
        <v>0</v>
      </c>
      <c r="AD95" s="263">
        <f t="shared" si="28"/>
        <v>0</v>
      </c>
      <c r="AE95" s="263">
        <f t="shared" si="28"/>
        <v>0</v>
      </c>
      <c r="AF95" s="263">
        <f t="shared" si="28"/>
        <v>0</v>
      </c>
      <c r="AG95" s="263">
        <f t="shared" si="28"/>
        <v>0</v>
      </c>
      <c r="AH95" s="263">
        <f t="shared" si="28"/>
        <v>0</v>
      </c>
      <c r="AI95" s="263">
        <f t="shared" si="28"/>
        <v>0</v>
      </c>
      <c r="AJ95" s="263">
        <f t="shared" si="28"/>
        <v>0</v>
      </c>
      <c r="AK95" s="263">
        <f t="shared" si="28"/>
        <v>0</v>
      </c>
      <c r="AL95" s="263">
        <f t="shared" si="28"/>
        <v>0</v>
      </c>
      <c r="AM95" s="263">
        <f t="shared" si="28"/>
        <v>0</v>
      </c>
      <c r="AN95" s="263">
        <f t="shared" si="28"/>
        <v>0</v>
      </c>
      <c r="AO95" s="263">
        <f t="shared" si="28"/>
        <v>0</v>
      </c>
      <c r="AP95" s="263">
        <f t="shared" si="28"/>
        <v>0</v>
      </c>
      <c r="AQ95" s="263">
        <f t="shared" si="28"/>
        <v>0</v>
      </c>
      <c r="AR95" s="263">
        <f t="shared" si="28"/>
        <v>0</v>
      </c>
      <c r="AS95" s="263">
        <f t="shared" si="28"/>
        <v>0</v>
      </c>
      <c r="AT95" s="263">
        <f t="shared" si="28"/>
        <v>0</v>
      </c>
      <c r="AU95" s="263">
        <f t="shared" si="28"/>
        <v>0</v>
      </c>
      <c r="AV95" s="263">
        <f t="shared" si="28"/>
        <v>0</v>
      </c>
      <c r="AW95" s="263">
        <f t="shared" si="28"/>
        <v>0</v>
      </c>
      <c r="AX95" s="263">
        <f t="shared" si="28"/>
        <v>0</v>
      </c>
      <c r="AY95" s="263">
        <f t="shared" si="28"/>
        <v>0</v>
      </c>
      <c r="AZ95" s="263">
        <f t="shared" si="28"/>
        <v>0</v>
      </c>
    </row>
    <row r="96" spans="1:52" s="184" customFormat="1" ht="14.4" thickBot="1" x14ac:dyDescent="0.35">
      <c r="A96" s="265" t="s">
        <v>573</v>
      </c>
      <c r="B96" s="266">
        <f>IF(AND(B93&gt;0,A93&lt;0),(B79-(B93/(B93-A93))),0)</f>
        <v>0</v>
      </c>
      <c r="C96" s="266">
        <f t="shared" ref="C96:AZ96" si="29">IF(AND(C93&gt;0,B93&lt;0),(C79-(C93/(C93-B93))),0)</f>
        <v>0</v>
      </c>
      <c r="D96" s="266">
        <f t="shared" si="29"/>
        <v>0</v>
      </c>
      <c r="E96" s="266">
        <f t="shared" si="29"/>
        <v>0</v>
      </c>
      <c r="F96" s="266">
        <f t="shared" si="29"/>
        <v>0</v>
      </c>
      <c r="G96" s="266">
        <f t="shared" si="29"/>
        <v>0</v>
      </c>
      <c r="H96" s="266">
        <f t="shared" si="29"/>
        <v>0</v>
      </c>
      <c r="I96" s="266">
        <f t="shared" si="29"/>
        <v>6.0743264398337544</v>
      </c>
      <c r="J96" s="266">
        <f t="shared" si="29"/>
        <v>0</v>
      </c>
      <c r="K96" s="266">
        <f t="shared" si="29"/>
        <v>0</v>
      </c>
      <c r="L96" s="266">
        <f t="shared" si="29"/>
        <v>0</v>
      </c>
      <c r="M96" s="267">
        <f t="shared" si="29"/>
        <v>0</v>
      </c>
      <c r="N96" s="266">
        <f t="shared" si="29"/>
        <v>0</v>
      </c>
      <c r="O96" s="266">
        <f t="shared" si="29"/>
        <v>0</v>
      </c>
      <c r="P96" s="266">
        <f t="shared" si="29"/>
        <v>0</v>
      </c>
      <c r="Q96" s="266">
        <f t="shared" si="29"/>
        <v>0</v>
      </c>
      <c r="R96" s="266">
        <f t="shared" si="29"/>
        <v>0</v>
      </c>
      <c r="S96" s="266">
        <f t="shared" si="29"/>
        <v>0</v>
      </c>
      <c r="T96" s="266">
        <f t="shared" si="29"/>
        <v>0</v>
      </c>
      <c r="U96" s="266">
        <f t="shared" si="29"/>
        <v>0</v>
      </c>
      <c r="V96" s="266">
        <f t="shared" si="29"/>
        <v>0</v>
      </c>
      <c r="W96" s="266">
        <f t="shared" si="29"/>
        <v>0</v>
      </c>
      <c r="X96" s="266">
        <f t="shared" si="29"/>
        <v>0</v>
      </c>
      <c r="Y96" s="266">
        <f t="shared" si="29"/>
        <v>0</v>
      </c>
      <c r="Z96" s="266">
        <f t="shared" si="29"/>
        <v>0</v>
      </c>
      <c r="AA96" s="266">
        <f t="shared" si="29"/>
        <v>0</v>
      </c>
      <c r="AB96" s="266">
        <f t="shared" si="29"/>
        <v>0</v>
      </c>
      <c r="AC96" s="266">
        <f t="shared" si="29"/>
        <v>0</v>
      </c>
      <c r="AD96" s="266">
        <f t="shared" si="29"/>
        <v>0</v>
      </c>
      <c r="AE96" s="266">
        <f t="shared" si="29"/>
        <v>0</v>
      </c>
      <c r="AF96" s="266">
        <f t="shared" si="29"/>
        <v>0</v>
      </c>
      <c r="AG96" s="266">
        <f t="shared" si="29"/>
        <v>0</v>
      </c>
      <c r="AH96" s="266">
        <f t="shared" si="29"/>
        <v>0</v>
      </c>
      <c r="AI96" s="266">
        <f t="shared" si="29"/>
        <v>0</v>
      </c>
      <c r="AJ96" s="266">
        <f t="shared" si="29"/>
        <v>0</v>
      </c>
      <c r="AK96" s="266">
        <f t="shared" si="29"/>
        <v>0</v>
      </c>
      <c r="AL96" s="266">
        <f t="shared" si="29"/>
        <v>0</v>
      </c>
      <c r="AM96" s="266">
        <f t="shared" si="29"/>
        <v>0</v>
      </c>
      <c r="AN96" s="266">
        <f t="shared" si="29"/>
        <v>0</v>
      </c>
      <c r="AO96" s="266">
        <f t="shared" si="29"/>
        <v>0</v>
      </c>
      <c r="AP96" s="266">
        <f t="shared" si="29"/>
        <v>0</v>
      </c>
      <c r="AQ96" s="266">
        <f t="shared" si="29"/>
        <v>0</v>
      </c>
      <c r="AR96" s="266">
        <f t="shared" si="29"/>
        <v>0</v>
      </c>
      <c r="AS96" s="266">
        <f t="shared" si="29"/>
        <v>0</v>
      </c>
      <c r="AT96" s="266">
        <f t="shared" si="29"/>
        <v>0</v>
      </c>
      <c r="AU96" s="266">
        <f t="shared" si="29"/>
        <v>0</v>
      </c>
      <c r="AV96" s="266">
        <f t="shared" si="29"/>
        <v>0</v>
      </c>
      <c r="AW96" s="266">
        <f t="shared" si="29"/>
        <v>0</v>
      </c>
      <c r="AX96" s="266">
        <f t="shared" si="29"/>
        <v>0</v>
      </c>
      <c r="AY96" s="266">
        <f t="shared" si="29"/>
        <v>0</v>
      </c>
      <c r="AZ96" s="266">
        <f t="shared" si="29"/>
        <v>0</v>
      </c>
    </row>
    <row r="97" spans="1:52" x14ac:dyDescent="0.3">
      <c r="C97" s="268"/>
      <c r="D97" s="268"/>
      <c r="E97" s="268"/>
      <c r="F97" s="268"/>
      <c r="G97" s="268"/>
      <c r="H97" s="268"/>
      <c r="I97" s="268"/>
      <c r="J97" s="268"/>
      <c r="M97" s="269"/>
    </row>
    <row r="98" spans="1:52" x14ac:dyDescent="0.3">
      <c r="A98" s="447"/>
      <c r="B98" s="447"/>
      <c r="C98" s="447"/>
      <c r="D98" s="447"/>
      <c r="E98" s="447"/>
      <c r="F98" s="447"/>
      <c r="G98" s="447"/>
      <c r="H98" s="447"/>
      <c r="I98" s="447"/>
      <c r="J98" s="447"/>
      <c r="K98" s="447"/>
      <c r="M98" s="269"/>
    </row>
    <row r="99" spans="1:52" x14ac:dyDescent="0.3">
      <c r="M99" s="269"/>
    </row>
    <row r="100" spans="1:52" x14ac:dyDescent="0.3">
      <c r="C100" s="268"/>
      <c r="M100" s="269"/>
    </row>
    <row r="101" spans="1:52" x14ac:dyDescent="0.3">
      <c r="M101" s="269"/>
    </row>
    <row r="102" spans="1:52" x14ac:dyDescent="0.3">
      <c r="M102" s="269"/>
      <c r="AZ102" s="270"/>
    </row>
    <row r="103" spans="1:52" ht="28.2" x14ac:dyDescent="0.3">
      <c r="B103" s="183" t="s">
        <v>574</v>
      </c>
      <c r="M103" s="271"/>
    </row>
    <row r="104" spans="1:52" ht="28.2" x14ac:dyDescent="0.3">
      <c r="B104" s="183"/>
      <c r="M104" s="272"/>
    </row>
  </sheetData>
  <mergeCells count="14">
    <mergeCell ref="A5:AZ5"/>
    <mergeCell ref="A7:AZ7"/>
    <mergeCell ref="D31:E31"/>
    <mergeCell ref="A98:K98"/>
    <mergeCell ref="D28:E28"/>
    <mergeCell ref="D29:E29"/>
    <mergeCell ref="D30:E30"/>
    <mergeCell ref="A16:AZ16"/>
    <mergeCell ref="A18:AZ18"/>
    <mergeCell ref="A9:AZ9"/>
    <mergeCell ref="A10:AZ10"/>
    <mergeCell ref="A12:AZ12"/>
    <mergeCell ref="A13:AZ13"/>
    <mergeCell ref="A15:AZ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6" x14ac:dyDescent="0.3"/>
  <cols>
    <col min="1" max="1" width="9.109375" style="62"/>
    <col min="2" max="2" width="37.6640625" style="62" customWidth="1"/>
    <col min="3" max="3" width="15.109375" style="290" customWidth="1"/>
    <col min="4" max="4" width="12.88671875" style="290" customWidth="1"/>
    <col min="5" max="6" width="0" style="290" hidden="1" customWidth="1"/>
    <col min="7" max="7" width="14" style="290" customWidth="1"/>
    <col min="8" max="8" width="15.5546875" style="290" customWidth="1"/>
    <col min="9" max="10" width="18.33203125" style="290"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92" t="s">
        <v>684</v>
      </c>
      <c r="B5" s="392"/>
      <c r="C5" s="392"/>
      <c r="D5" s="392"/>
      <c r="E5" s="392"/>
      <c r="F5" s="392"/>
      <c r="G5" s="392"/>
      <c r="H5" s="392"/>
      <c r="I5" s="392"/>
      <c r="J5" s="392"/>
      <c r="K5" s="392"/>
      <c r="L5" s="39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 x14ac:dyDescent="0.35">
      <c r="K6" s="15"/>
    </row>
    <row r="7" spans="1:44" ht="17.399999999999999" x14ac:dyDescent="0.3">
      <c r="A7" s="393" t="s">
        <v>9</v>
      </c>
      <c r="B7" s="393"/>
      <c r="C7" s="393"/>
      <c r="D7" s="393"/>
      <c r="E7" s="393"/>
      <c r="F7" s="393"/>
      <c r="G7" s="393"/>
      <c r="H7" s="393"/>
      <c r="I7" s="393"/>
      <c r="J7" s="393"/>
      <c r="K7" s="393"/>
      <c r="L7" s="393"/>
    </row>
    <row r="8" spans="1:44" ht="17.399999999999999" x14ac:dyDescent="0.3">
      <c r="A8" s="393"/>
      <c r="B8" s="393"/>
      <c r="C8" s="393"/>
      <c r="D8" s="393"/>
      <c r="E8" s="393"/>
      <c r="F8" s="393"/>
      <c r="G8" s="393"/>
      <c r="H8" s="393"/>
      <c r="I8" s="393"/>
      <c r="J8" s="393"/>
      <c r="K8" s="393"/>
      <c r="L8" s="393"/>
    </row>
    <row r="9" spans="1:44" x14ac:dyDescent="0.3">
      <c r="A9" s="396" t="str">
        <f>'5. анализ эконом эфф.'!A9:AR9</f>
        <v>АО "Россети Тюмень"</v>
      </c>
      <c r="B9" s="396"/>
      <c r="C9" s="396"/>
      <c r="D9" s="396"/>
      <c r="E9" s="396"/>
      <c r="F9" s="396"/>
      <c r="G9" s="396"/>
      <c r="H9" s="396"/>
      <c r="I9" s="396"/>
      <c r="J9" s="396"/>
      <c r="K9" s="396"/>
      <c r="L9" s="396"/>
    </row>
    <row r="10" spans="1:44" x14ac:dyDescent="0.3">
      <c r="A10" s="395" t="s">
        <v>8</v>
      </c>
      <c r="B10" s="395"/>
      <c r="C10" s="395"/>
      <c r="D10" s="395"/>
      <c r="E10" s="395"/>
      <c r="F10" s="395"/>
      <c r="G10" s="395"/>
      <c r="H10" s="395"/>
      <c r="I10" s="395"/>
      <c r="J10" s="395"/>
      <c r="K10" s="395"/>
      <c r="L10" s="395"/>
    </row>
    <row r="11" spans="1:44" ht="17.399999999999999" x14ac:dyDescent="0.3">
      <c r="A11" s="393"/>
      <c r="B11" s="393"/>
      <c r="C11" s="393"/>
      <c r="D11" s="393"/>
      <c r="E11" s="393"/>
      <c r="F11" s="393"/>
      <c r="G11" s="393"/>
      <c r="H11" s="393"/>
      <c r="I11" s="393"/>
      <c r="J11" s="393"/>
      <c r="K11" s="393"/>
      <c r="L11" s="393"/>
    </row>
    <row r="12" spans="1:44" x14ac:dyDescent="0.3">
      <c r="A12" s="396" t="str">
        <f>'1. паспорт местоположение'!A12:C12</f>
        <v>F_TP3300.VL.0059</v>
      </c>
      <c r="B12" s="396"/>
      <c r="C12" s="396"/>
      <c r="D12" s="396"/>
      <c r="E12" s="396"/>
      <c r="F12" s="396"/>
      <c r="G12" s="396"/>
      <c r="H12" s="396"/>
      <c r="I12" s="396"/>
      <c r="J12" s="396"/>
      <c r="K12" s="396"/>
      <c r="L12" s="396"/>
    </row>
    <row r="13" spans="1:44" x14ac:dyDescent="0.3">
      <c r="A13" s="395" t="s">
        <v>7</v>
      </c>
      <c r="B13" s="395"/>
      <c r="C13" s="395"/>
      <c r="D13" s="395"/>
      <c r="E13" s="395"/>
      <c r="F13" s="395"/>
      <c r="G13" s="395"/>
      <c r="H13" s="395"/>
      <c r="I13" s="395"/>
      <c r="J13" s="395"/>
      <c r="K13" s="395"/>
      <c r="L13" s="395"/>
    </row>
    <row r="14" spans="1:44" ht="18" x14ac:dyDescent="0.3">
      <c r="A14" s="403"/>
      <c r="B14" s="403"/>
      <c r="C14" s="403"/>
      <c r="D14" s="403"/>
      <c r="E14" s="403"/>
      <c r="F14" s="403"/>
      <c r="G14" s="403"/>
      <c r="H14" s="403"/>
      <c r="I14" s="403"/>
      <c r="J14" s="403"/>
      <c r="K14" s="403"/>
      <c r="L14" s="403"/>
    </row>
    <row r="15" spans="1:44" x14ac:dyDescent="0.3">
      <c r="A15" s="396"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396"/>
      <c r="C15" s="396"/>
      <c r="D15" s="396"/>
      <c r="E15" s="396"/>
      <c r="F15" s="396"/>
      <c r="G15" s="396"/>
      <c r="H15" s="396"/>
      <c r="I15" s="396"/>
      <c r="J15" s="396"/>
      <c r="K15" s="396"/>
      <c r="L15" s="396"/>
    </row>
    <row r="16" spans="1:44" x14ac:dyDescent="0.3">
      <c r="A16" s="395" t="s">
        <v>6</v>
      </c>
      <c r="B16" s="395"/>
      <c r="C16" s="395"/>
      <c r="D16" s="395"/>
      <c r="E16" s="395"/>
      <c r="F16" s="395"/>
      <c r="G16" s="395"/>
      <c r="H16" s="395"/>
      <c r="I16" s="395"/>
      <c r="J16" s="395"/>
      <c r="K16" s="395"/>
      <c r="L16" s="395"/>
    </row>
    <row r="17" spans="1:12" ht="15.75" customHeight="1" x14ac:dyDescent="0.3">
      <c r="L17" s="287"/>
    </row>
    <row r="18" spans="1:12" x14ac:dyDescent="0.3">
      <c r="K18" s="68"/>
    </row>
    <row r="19" spans="1:12" ht="15.75" customHeight="1" x14ac:dyDescent="0.3">
      <c r="A19" s="461" t="s">
        <v>416</v>
      </c>
      <c r="B19" s="461"/>
      <c r="C19" s="461"/>
      <c r="D19" s="461"/>
      <c r="E19" s="461"/>
      <c r="F19" s="461"/>
      <c r="G19" s="461"/>
      <c r="H19" s="461"/>
      <c r="I19" s="461"/>
      <c r="J19" s="461"/>
      <c r="K19" s="461"/>
      <c r="L19" s="461"/>
    </row>
    <row r="20" spans="1:12" x14ac:dyDescent="0.3">
      <c r="A20" s="63"/>
      <c r="B20" s="63"/>
      <c r="C20" s="291"/>
      <c r="D20" s="291"/>
      <c r="E20" s="291"/>
      <c r="F20" s="291"/>
      <c r="G20" s="291"/>
      <c r="H20" s="291"/>
      <c r="I20" s="291"/>
      <c r="J20" s="291"/>
      <c r="K20" s="67"/>
      <c r="L20" s="67"/>
    </row>
    <row r="21" spans="1:12" ht="28.5" customHeight="1" x14ac:dyDescent="0.3">
      <c r="A21" s="455" t="s">
        <v>228</v>
      </c>
      <c r="B21" s="455" t="s">
        <v>227</v>
      </c>
      <c r="C21" s="456" t="s">
        <v>347</v>
      </c>
      <c r="D21" s="456"/>
      <c r="E21" s="456"/>
      <c r="F21" s="456"/>
      <c r="G21" s="456"/>
      <c r="H21" s="456"/>
      <c r="I21" s="457" t="s">
        <v>226</v>
      </c>
      <c r="J21" s="458" t="s">
        <v>349</v>
      </c>
      <c r="K21" s="455" t="s">
        <v>225</v>
      </c>
      <c r="L21" s="451" t="s">
        <v>348</v>
      </c>
    </row>
    <row r="22" spans="1:12" ht="58.5" customHeight="1" x14ac:dyDescent="0.3">
      <c r="A22" s="455"/>
      <c r="B22" s="455"/>
      <c r="C22" s="452" t="s">
        <v>2</v>
      </c>
      <c r="D22" s="452"/>
      <c r="E22" s="292"/>
      <c r="F22" s="293"/>
      <c r="G22" s="453" t="s">
        <v>676</v>
      </c>
      <c r="H22" s="454"/>
      <c r="I22" s="457"/>
      <c r="J22" s="459"/>
      <c r="K22" s="455"/>
      <c r="L22" s="451"/>
    </row>
    <row r="23" spans="1:12" ht="46.8" x14ac:dyDescent="0.3">
      <c r="A23" s="455"/>
      <c r="B23" s="455"/>
      <c r="C23" s="294" t="s">
        <v>224</v>
      </c>
      <c r="D23" s="294" t="s">
        <v>223</v>
      </c>
      <c r="E23" s="294" t="s">
        <v>224</v>
      </c>
      <c r="F23" s="294" t="s">
        <v>223</v>
      </c>
      <c r="G23" s="294" t="s">
        <v>224</v>
      </c>
      <c r="H23" s="294" t="s">
        <v>223</v>
      </c>
      <c r="I23" s="457"/>
      <c r="J23" s="460"/>
      <c r="K23" s="455"/>
      <c r="L23" s="451"/>
    </row>
    <row r="24" spans="1:12" x14ac:dyDescent="0.3">
      <c r="A24" s="295">
        <v>1</v>
      </c>
      <c r="B24" s="295">
        <v>2</v>
      </c>
      <c r="C24" s="294">
        <v>3</v>
      </c>
      <c r="D24" s="294">
        <v>4</v>
      </c>
      <c r="E24" s="294">
        <v>5</v>
      </c>
      <c r="F24" s="294">
        <v>6</v>
      </c>
      <c r="G24" s="294">
        <v>7</v>
      </c>
      <c r="H24" s="294">
        <v>8</v>
      </c>
      <c r="I24" s="294">
        <v>9</v>
      </c>
      <c r="J24" s="294">
        <v>10</v>
      </c>
      <c r="K24" s="296">
        <v>11</v>
      </c>
      <c r="L24" s="296">
        <v>12</v>
      </c>
    </row>
    <row r="25" spans="1:12" x14ac:dyDescent="0.3">
      <c r="A25" s="358">
        <v>1</v>
      </c>
      <c r="B25" s="359" t="s">
        <v>222</v>
      </c>
      <c r="C25" s="297"/>
      <c r="D25" s="298"/>
      <c r="E25" s="298"/>
      <c r="F25" s="298"/>
      <c r="G25" s="298"/>
      <c r="H25" s="298"/>
      <c r="I25" s="298"/>
      <c r="J25" s="298"/>
      <c r="K25" s="299"/>
      <c r="L25" s="300"/>
    </row>
    <row r="26" spans="1:12" ht="21.75" customHeight="1" x14ac:dyDescent="0.3">
      <c r="A26" s="358" t="s">
        <v>221</v>
      </c>
      <c r="B26" s="360" t="s">
        <v>354</v>
      </c>
      <c r="C26" s="301" t="s">
        <v>450</v>
      </c>
      <c r="D26" s="301"/>
      <c r="E26" s="301"/>
      <c r="F26" s="301"/>
      <c r="G26" s="301"/>
      <c r="H26" s="301"/>
      <c r="I26" s="301"/>
      <c r="J26" s="301"/>
      <c r="K26" s="299"/>
      <c r="L26" s="299"/>
    </row>
    <row r="27" spans="1:12" s="64" customFormat="1" ht="39" customHeight="1" x14ac:dyDescent="0.3">
      <c r="A27" s="358" t="s">
        <v>220</v>
      </c>
      <c r="B27" s="360" t="s">
        <v>356</v>
      </c>
      <c r="C27" s="301" t="s">
        <v>450</v>
      </c>
      <c r="D27" s="301"/>
      <c r="E27" s="301"/>
      <c r="F27" s="301"/>
      <c r="G27" s="301"/>
      <c r="H27" s="301"/>
      <c r="I27" s="301"/>
      <c r="J27" s="301"/>
      <c r="K27" s="299"/>
      <c r="L27" s="299"/>
    </row>
    <row r="28" spans="1:12" s="64" customFormat="1" ht="70.5" customHeight="1" x14ac:dyDescent="0.3">
      <c r="A28" s="358" t="s">
        <v>355</v>
      </c>
      <c r="B28" s="360" t="s">
        <v>360</v>
      </c>
      <c r="C28" s="301" t="s">
        <v>450</v>
      </c>
      <c r="D28" s="301"/>
      <c r="E28" s="301"/>
      <c r="F28" s="301"/>
      <c r="G28" s="301"/>
      <c r="H28" s="301"/>
      <c r="I28" s="301"/>
      <c r="J28" s="301"/>
      <c r="K28" s="299"/>
      <c r="L28" s="299"/>
    </row>
    <row r="29" spans="1:12" s="64" customFormat="1" ht="54" customHeight="1" x14ac:dyDescent="0.3">
      <c r="A29" s="358" t="s">
        <v>219</v>
      </c>
      <c r="B29" s="360" t="s">
        <v>359</v>
      </c>
      <c r="C29" s="301" t="s">
        <v>450</v>
      </c>
      <c r="D29" s="301"/>
      <c r="E29" s="301"/>
      <c r="F29" s="301"/>
      <c r="G29" s="301"/>
      <c r="H29" s="301"/>
      <c r="I29" s="301"/>
      <c r="J29" s="301"/>
      <c r="K29" s="299"/>
      <c r="L29" s="299"/>
    </row>
    <row r="30" spans="1:12" s="64" customFormat="1" ht="42" customHeight="1" x14ac:dyDescent="0.3">
      <c r="A30" s="358" t="s">
        <v>218</v>
      </c>
      <c r="B30" s="360" t="s">
        <v>361</v>
      </c>
      <c r="C30" s="302">
        <v>42200</v>
      </c>
      <c r="D30" s="302">
        <v>43069</v>
      </c>
      <c r="E30" s="302"/>
      <c r="F30" s="302"/>
      <c r="G30" s="302">
        <v>42200</v>
      </c>
      <c r="H30" s="302">
        <v>43069</v>
      </c>
      <c r="I30" s="303">
        <v>1</v>
      </c>
      <c r="J30" s="303">
        <v>1</v>
      </c>
      <c r="K30" s="299"/>
      <c r="L30" s="299"/>
    </row>
    <row r="31" spans="1:12" s="64" customFormat="1" ht="37.5" customHeight="1" x14ac:dyDescent="0.3">
      <c r="A31" s="358" t="s">
        <v>217</v>
      </c>
      <c r="B31" s="361" t="s">
        <v>357</v>
      </c>
      <c r="C31" s="302">
        <v>42185</v>
      </c>
      <c r="D31" s="302">
        <v>42200</v>
      </c>
      <c r="E31" s="302"/>
      <c r="F31" s="302"/>
      <c r="G31" s="302">
        <v>42185</v>
      </c>
      <c r="H31" s="302">
        <v>42200</v>
      </c>
      <c r="I31" s="303">
        <v>1</v>
      </c>
      <c r="J31" s="303">
        <v>1</v>
      </c>
      <c r="K31" s="299"/>
      <c r="L31" s="299"/>
    </row>
    <row r="32" spans="1:12" s="64" customFormat="1" ht="31.2" x14ac:dyDescent="0.3">
      <c r="A32" s="358" t="s">
        <v>215</v>
      </c>
      <c r="B32" s="361" t="s">
        <v>362</v>
      </c>
      <c r="C32" s="302">
        <v>43038</v>
      </c>
      <c r="D32" s="302">
        <f>C32+15</f>
        <v>43053</v>
      </c>
      <c r="E32" s="302" t="s">
        <v>509</v>
      </c>
      <c r="F32" s="302" t="s">
        <v>509</v>
      </c>
      <c r="G32" s="302">
        <v>43038</v>
      </c>
      <c r="H32" s="302">
        <f>G32+15</f>
        <v>43053</v>
      </c>
      <c r="I32" s="303">
        <v>1</v>
      </c>
      <c r="J32" s="303">
        <v>1</v>
      </c>
      <c r="K32" s="299"/>
      <c r="L32" s="299"/>
    </row>
    <row r="33" spans="1:12" s="64" customFormat="1" ht="37.5" customHeight="1" x14ac:dyDescent="0.3">
      <c r="A33" s="358" t="s">
        <v>373</v>
      </c>
      <c r="B33" s="361" t="s">
        <v>309</v>
      </c>
      <c r="C33" s="301" t="s">
        <v>450</v>
      </c>
      <c r="D33" s="301"/>
      <c r="E33" s="301"/>
      <c r="F33" s="301"/>
      <c r="G33" s="301"/>
      <c r="H33" s="301"/>
      <c r="I33" s="301"/>
      <c r="J33" s="301"/>
      <c r="K33" s="299"/>
      <c r="L33" s="299"/>
    </row>
    <row r="34" spans="1:12" s="64" customFormat="1" ht="47.25" customHeight="1" x14ac:dyDescent="0.3">
      <c r="A34" s="358" t="s">
        <v>374</v>
      </c>
      <c r="B34" s="361" t="s">
        <v>366</v>
      </c>
      <c r="C34" s="301" t="s">
        <v>450</v>
      </c>
      <c r="D34" s="301"/>
      <c r="E34" s="301"/>
      <c r="F34" s="301"/>
      <c r="G34" s="301"/>
      <c r="H34" s="301"/>
      <c r="I34" s="301"/>
      <c r="J34" s="301"/>
      <c r="K34" s="304"/>
      <c r="L34" s="299"/>
    </row>
    <row r="35" spans="1:12" s="64" customFormat="1" ht="49.5" customHeight="1" x14ac:dyDescent="0.3">
      <c r="A35" s="358" t="s">
        <v>375</v>
      </c>
      <c r="B35" s="361" t="s">
        <v>216</v>
      </c>
      <c r="C35" s="302">
        <f>D37</f>
        <v>43083</v>
      </c>
      <c r="D35" s="302">
        <f>C35+10</f>
        <v>43093</v>
      </c>
      <c r="E35" s="302"/>
      <c r="F35" s="302"/>
      <c r="G35" s="302">
        <f>H37</f>
        <v>43083</v>
      </c>
      <c r="H35" s="302">
        <f>G35+10</f>
        <v>43093</v>
      </c>
      <c r="I35" s="303">
        <v>1</v>
      </c>
      <c r="J35" s="303">
        <v>1</v>
      </c>
      <c r="K35" s="304"/>
      <c r="L35" s="299"/>
    </row>
    <row r="36" spans="1:12" ht="37.5" customHeight="1" x14ac:dyDescent="0.3">
      <c r="A36" s="358" t="s">
        <v>376</v>
      </c>
      <c r="B36" s="361" t="s">
        <v>358</v>
      </c>
      <c r="C36" s="302" t="s">
        <v>450</v>
      </c>
      <c r="D36" s="302"/>
      <c r="E36" s="302"/>
      <c r="F36" s="302"/>
      <c r="G36" s="302"/>
      <c r="H36" s="302"/>
      <c r="I36" s="302"/>
      <c r="J36" s="302"/>
      <c r="K36" s="299"/>
      <c r="L36" s="299"/>
    </row>
    <row r="37" spans="1:12" ht="46.5" customHeight="1" x14ac:dyDescent="0.3">
      <c r="A37" s="358" t="s">
        <v>377</v>
      </c>
      <c r="B37" s="361" t="s">
        <v>214</v>
      </c>
      <c r="C37" s="302">
        <f>D32</f>
        <v>43053</v>
      </c>
      <c r="D37" s="305">
        <f>C37+30</f>
        <v>43083</v>
      </c>
      <c r="E37" s="306"/>
      <c r="F37" s="307"/>
      <c r="G37" s="302">
        <f>H32</f>
        <v>43053</v>
      </c>
      <c r="H37" s="305">
        <f>G37+30</f>
        <v>43083</v>
      </c>
      <c r="I37" s="303">
        <v>1</v>
      </c>
      <c r="J37" s="303">
        <v>1</v>
      </c>
      <c r="K37" s="299"/>
      <c r="L37" s="299"/>
    </row>
    <row r="38" spans="1:12" x14ac:dyDescent="0.3">
      <c r="A38" s="358" t="s">
        <v>683</v>
      </c>
      <c r="B38" s="359" t="s">
        <v>213</v>
      </c>
      <c r="C38" s="308"/>
      <c r="D38" s="308"/>
      <c r="E38" s="308"/>
      <c r="F38" s="308"/>
      <c r="G38" s="308"/>
      <c r="H38" s="308"/>
      <c r="I38" s="308"/>
      <c r="J38" s="308"/>
      <c r="K38" s="299"/>
      <c r="L38" s="299"/>
    </row>
    <row r="39" spans="1:12" ht="78" x14ac:dyDescent="0.3">
      <c r="A39" s="358">
        <v>2</v>
      </c>
      <c r="B39" s="361" t="s">
        <v>363</v>
      </c>
      <c r="C39" s="302">
        <v>43403</v>
      </c>
      <c r="D39" s="305">
        <v>43478</v>
      </c>
      <c r="E39" s="308"/>
      <c r="F39" s="308"/>
      <c r="G39" s="302">
        <v>43403</v>
      </c>
      <c r="H39" s="305">
        <v>43478</v>
      </c>
      <c r="I39" s="303">
        <v>1</v>
      </c>
      <c r="J39" s="303">
        <v>1</v>
      </c>
      <c r="K39" s="299"/>
      <c r="L39" s="299"/>
    </row>
    <row r="40" spans="1:12" ht="33.75" customHeight="1" x14ac:dyDescent="0.3">
      <c r="A40" s="358" t="s">
        <v>212</v>
      </c>
      <c r="B40" s="361" t="s">
        <v>365</v>
      </c>
      <c r="C40" s="305">
        <v>43478</v>
      </c>
      <c r="D40" s="305">
        <v>43498</v>
      </c>
      <c r="E40" s="308"/>
      <c r="F40" s="308"/>
      <c r="G40" s="305">
        <v>43478</v>
      </c>
      <c r="H40" s="305">
        <v>43498</v>
      </c>
      <c r="I40" s="303">
        <v>1</v>
      </c>
      <c r="J40" s="303">
        <v>1</v>
      </c>
      <c r="K40" s="299"/>
      <c r="L40" s="299"/>
    </row>
    <row r="41" spans="1:12" ht="63" customHeight="1" x14ac:dyDescent="0.3">
      <c r="A41" s="358" t="s">
        <v>211</v>
      </c>
      <c r="B41" s="359" t="s">
        <v>447</v>
      </c>
      <c r="C41" s="305"/>
      <c r="D41" s="305"/>
      <c r="E41" s="308"/>
      <c r="F41" s="308"/>
      <c r="G41" s="305"/>
      <c r="H41" s="305"/>
      <c r="I41" s="308"/>
      <c r="J41" s="308"/>
      <c r="K41" s="299"/>
      <c r="L41" s="299"/>
    </row>
    <row r="42" spans="1:12" ht="58.5" customHeight="1" x14ac:dyDescent="0.3">
      <c r="A42" s="358">
        <v>3</v>
      </c>
      <c r="B42" s="361" t="s">
        <v>364</v>
      </c>
      <c r="C42" s="305">
        <v>43478</v>
      </c>
      <c r="D42" s="305">
        <v>43615</v>
      </c>
      <c r="E42" s="308"/>
      <c r="F42" s="308"/>
      <c r="G42" s="305">
        <v>43478</v>
      </c>
      <c r="H42" s="305">
        <v>43615</v>
      </c>
      <c r="I42" s="303">
        <v>1</v>
      </c>
      <c r="J42" s="303">
        <v>1</v>
      </c>
      <c r="K42" s="299"/>
      <c r="L42" s="299"/>
    </row>
    <row r="43" spans="1:12" ht="34.5" customHeight="1" x14ac:dyDescent="0.3">
      <c r="A43" s="358" t="s">
        <v>210</v>
      </c>
      <c r="B43" s="361" t="s">
        <v>208</v>
      </c>
      <c r="C43" s="305">
        <v>43498</v>
      </c>
      <c r="D43" s="305">
        <v>43618</v>
      </c>
      <c r="E43" s="308"/>
      <c r="F43" s="308"/>
      <c r="G43" s="305">
        <v>43498</v>
      </c>
      <c r="H43" s="305">
        <v>43618</v>
      </c>
      <c r="I43" s="303">
        <v>1</v>
      </c>
      <c r="J43" s="303">
        <v>1</v>
      </c>
      <c r="K43" s="299"/>
      <c r="L43" s="299"/>
    </row>
    <row r="44" spans="1:12" ht="24.75" customHeight="1" x14ac:dyDescent="0.3">
      <c r="A44" s="358" t="s">
        <v>209</v>
      </c>
      <c r="B44" s="361" t="s">
        <v>206</v>
      </c>
      <c r="C44" s="305">
        <v>43618</v>
      </c>
      <c r="D44" s="305">
        <v>43708</v>
      </c>
      <c r="E44" s="308"/>
      <c r="F44" s="308"/>
      <c r="G44" s="305">
        <v>43618</v>
      </c>
      <c r="H44" s="305">
        <v>43708</v>
      </c>
      <c r="I44" s="303">
        <v>1</v>
      </c>
      <c r="J44" s="303">
        <v>1</v>
      </c>
      <c r="K44" s="299"/>
      <c r="L44" s="299"/>
    </row>
    <row r="45" spans="1:12" ht="90.75" customHeight="1" x14ac:dyDescent="0.3">
      <c r="A45" s="358" t="s">
        <v>207</v>
      </c>
      <c r="B45" s="361" t="s">
        <v>369</v>
      </c>
      <c r="C45" s="302" t="s">
        <v>450</v>
      </c>
      <c r="D45" s="302"/>
      <c r="E45" s="302"/>
      <c r="F45" s="302"/>
      <c r="G45" s="302"/>
      <c r="H45" s="302"/>
      <c r="I45" s="302"/>
      <c r="J45" s="302"/>
      <c r="K45" s="299"/>
      <c r="L45" s="299"/>
    </row>
    <row r="46" spans="1:12" ht="167.25" customHeight="1" x14ac:dyDescent="0.3">
      <c r="A46" s="358" t="s">
        <v>205</v>
      </c>
      <c r="B46" s="361" t="s">
        <v>367</v>
      </c>
      <c r="C46" s="302" t="s">
        <v>450</v>
      </c>
      <c r="D46" s="302"/>
      <c r="E46" s="302"/>
      <c r="F46" s="302"/>
      <c r="G46" s="302"/>
      <c r="H46" s="302"/>
      <c r="I46" s="302"/>
      <c r="J46" s="302"/>
      <c r="K46" s="299"/>
      <c r="L46" s="299"/>
    </row>
    <row r="47" spans="1:12" ht="30.75" customHeight="1" x14ac:dyDescent="0.3">
      <c r="A47" s="358" t="s">
        <v>203</v>
      </c>
      <c r="B47" s="361" t="s">
        <v>204</v>
      </c>
      <c r="C47" s="305">
        <f>D44</f>
        <v>43708</v>
      </c>
      <c r="D47" s="305">
        <f>C47+30</f>
        <v>43738</v>
      </c>
      <c r="E47" s="308"/>
      <c r="F47" s="308"/>
      <c r="G47" s="305">
        <f>H44</f>
        <v>43708</v>
      </c>
      <c r="H47" s="305">
        <f>G47+30</f>
        <v>43738</v>
      </c>
      <c r="I47" s="303">
        <v>1</v>
      </c>
      <c r="J47" s="303">
        <v>1</v>
      </c>
      <c r="K47" s="299"/>
      <c r="L47" s="299"/>
    </row>
    <row r="48" spans="1:12" ht="37.5" customHeight="1" x14ac:dyDescent="0.3">
      <c r="A48" s="358" t="s">
        <v>378</v>
      </c>
      <c r="B48" s="359" t="s">
        <v>202</v>
      </c>
      <c r="C48" s="305"/>
      <c r="D48" s="305"/>
      <c r="E48" s="308"/>
      <c r="F48" s="308"/>
      <c r="G48" s="305"/>
      <c r="H48" s="305"/>
      <c r="I48" s="308"/>
      <c r="J48" s="308"/>
      <c r="K48" s="299"/>
      <c r="L48" s="299"/>
    </row>
    <row r="49" spans="1:12" ht="35.25" customHeight="1" x14ac:dyDescent="0.3">
      <c r="A49" s="358">
        <v>4</v>
      </c>
      <c r="B49" s="361" t="s">
        <v>200</v>
      </c>
      <c r="C49" s="305">
        <f>D47</f>
        <v>43738</v>
      </c>
      <c r="D49" s="305">
        <f>C49+30</f>
        <v>43768</v>
      </c>
      <c r="E49" s="308"/>
      <c r="F49" s="308"/>
      <c r="G49" s="305">
        <f>H47</f>
        <v>43738</v>
      </c>
      <c r="H49" s="305">
        <f>G49+30</f>
        <v>43768</v>
      </c>
      <c r="I49" s="303">
        <v>1</v>
      </c>
      <c r="J49" s="303">
        <v>1</v>
      </c>
      <c r="K49" s="299"/>
      <c r="L49" s="299"/>
    </row>
    <row r="50" spans="1:12" ht="86.25" customHeight="1" x14ac:dyDescent="0.3">
      <c r="A50" s="358" t="s">
        <v>201</v>
      </c>
      <c r="B50" s="361" t="s">
        <v>368</v>
      </c>
      <c r="C50" s="305">
        <f>D49</f>
        <v>43768</v>
      </c>
      <c r="D50" s="305">
        <f>C50+30</f>
        <v>43798</v>
      </c>
      <c r="E50" s="308"/>
      <c r="F50" s="308"/>
      <c r="G50" s="305">
        <f>H49</f>
        <v>43768</v>
      </c>
      <c r="H50" s="305">
        <f>G50+30</f>
        <v>43798</v>
      </c>
      <c r="I50" s="303">
        <v>1</v>
      </c>
      <c r="J50" s="303">
        <v>1</v>
      </c>
      <c r="K50" s="299"/>
      <c r="L50" s="299"/>
    </row>
    <row r="51" spans="1:12" ht="77.25" customHeight="1" x14ac:dyDescent="0.3">
      <c r="A51" s="358" t="s">
        <v>199</v>
      </c>
      <c r="B51" s="361" t="s">
        <v>370</v>
      </c>
      <c r="C51" s="305" t="s">
        <v>450</v>
      </c>
      <c r="D51" s="305"/>
      <c r="E51" s="305"/>
      <c r="F51" s="305"/>
      <c r="G51" s="305"/>
      <c r="H51" s="305"/>
      <c r="I51" s="305"/>
      <c r="J51" s="305"/>
      <c r="K51" s="299"/>
      <c r="L51" s="299"/>
    </row>
    <row r="52" spans="1:12" ht="71.25" customHeight="1" x14ac:dyDescent="0.3">
      <c r="A52" s="358" t="s">
        <v>197</v>
      </c>
      <c r="B52" s="361" t="s">
        <v>198</v>
      </c>
      <c r="C52" s="305" t="s">
        <v>450</v>
      </c>
      <c r="D52" s="305"/>
      <c r="E52" s="305"/>
      <c r="F52" s="305"/>
      <c r="G52" s="305"/>
      <c r="H52" s="305"/>
      <c r="I52" s="305"/>
      <c r="J52" s="305"/>
      <c r="K52" s="299"/>
      <c r="L52" s="299"/>
    </row>
    <row r="53" spans="1:12" ht="48" customHeight="1" x14ac:dyDescent="0.3">
      <c r="A53" s="358" t="s">
        <v>195</v>
      </c>
      <c r="B53" s="92" t="s">
        <v>371</v>
      </c>
      <c r="C53" s="305">
        <f>D50</f>
        <v>43798</v>
      </c>
      <c r="D53" s="305">
        <f>C53+15</f>
        <v>43813</v>
      </c>
      <c r="E53" s="308"/>
      <c r="F53" s="308"/>
      <c r="G53" s="305">
        <f>H50</f>
        <v>43798</v>
      </c>
      <c r="H53" s="305">
        <f>G53+15</f>
        <v>43813</v>
      </c>
      <c r="I53" s="303">
        <v>1</v>
      </c>
      <c r="J53" s="303">
        <v>1</v>
      </c>
      <c r="K53" s="299"/>
      <c r="L53" s="299"/>
    </row>
    <row r="54" spans="1:12" ht="46.5" customHeight="1" x14ac:dyDescent="0.3">
      <c r="A54" s="358" t="s">
        <v>372</v>
      </c>
      <c r="B54" s="361" t="s">
        <v>196</v>
      </c>
      <c r="C54" s="302" t="s">
        <v>450</v>
      </c>
      <c r="D54" s="302"/>
      <c r="E54" s="302"/>
      <c r="F54" s="302"/>
      <c r="G54" s="302"/>
      <c r="H54" s="302"/>
      <c r="I54" s="302"/>
      <c r="J54" s="302"/>
      <c r="K54" s="299"/>
      <c r="L54" s="2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1" sqref="A11:AC11"/>
    </sheetView>
  </sheetViews>
  <sheetFormatPr defaultColWidth="9.109375" defaultRowHeight="15.6" x14ac:dyDescent="0.3"/>
  <cols>
    <col min="1" max="1" width="9.109375" style="61"/>
    <col min="2" max="2" width="57.88671875" style="61" customWidth="1"/>
    <col min="3" max="3" width="13" style="61" customWidth="1"/>
    <col min="4" max="4" width="17.88671875" style="61" customWidth="1"/>
    <col min="5" max="5" width="20.44140625" style="61" customWidth="1"/>
    <col min="6" max="6" width="18.6640625" style="61" customWidth="1"/>
    <col min="7" max="7" width="12.88671875" style="62" customWidth="1"/>
    <col min="8" max="8" width="9.6640625" style="62" customWidth="1"/>
    <col min="9" max="9" width="5.44140625" style="62" customWidth="1"/>
    <col min="10" max="10" width="12.109375" style="62" customWidth="1"/>
    <col min="11" max="11" width="9.33203125" style="62" customWidth="1"/>
    <col min="12" max="12" width="9.5546875" style="61" customWidth="1"/>
    <col min="13" max="13" width="5.33203125" style="61" customWidth="1"/>
    <col min="14" max="14" width="11" style="61" customWidth="1"/>
    <col min="15" max="17" width="6.109375" style="61" customWidth="1"/>
    <col min="18" max="18" width="7.88671875" style="61" customWidth="1"/>
    <col min="19" max="19" width="6.109375" style="61" customWidth="1"/>
    <col min="20" max="20" width="8.5546875" style="61" customWidth="1"/>
    <col min="21" max="21" width="7.44140625" style="61" customWidth="1"/>
    <col min="22" max="27" width="9.109375" style="61"/>
    <col min="28" max="28" width="12.6640625" style="61" customWidth="1"/>
    <col min="29" max="29" width="12.44140625" style="61" customWidth="1"/>
    <col min="30" max="16384" width="9.109375" style="61"/>
  </cols>
  <sheetData>
    <row r="1" spans="1:29" ht="18" x14ac:dyDescent="0.3">
      <c r="A1" s="62"/>
      <c r="B1" s="62"/>
      <c r="C1" s="62"/>
      <c r="D1" s="62"/>
      <c r="E1" s="62"/>
      <c r="F1" s="62"/>
      <c r="L1" s="62"/>
      <c r="M1" s="62"/>
      <c r="U1" s="38" t="s">
        <v>69</v>
      </c>
    </row>
    <row r="2" spans="1:29" ht="18" x14ac:dyDescent="0.35">
      <c r="A2" s="62"/>
      <c r="B2" s="62"/>
      <c r="C2" s="62"/>
      <c r="D2" s="62"/>
      <c r="E2" s="62"/>
      <c r="F2" s="62"/>
      <c r="L2" s="62"/>
      <c r="M2" s="62"/>
      <c r="U2" s="15" t="s">
        <v>10</v>
      </c>
    </row>
    <row r="3" spans="1:29" ht="18" x14ac:dyDescent="0.35">
      <c r="A3" s="62"/>
      <c r="B3" s="62"/>
      <c r="C3" s="62"/>
      <c r="D3" s="62"/>
      <c r="E3" s="62"/>
      <c r="F3" s="62"/>
      <c r="L3" s="62"/>
      <c r="M3" s="62"/>
      <c r="U3" s="15" t="s">
        <v>68</v>
      </c>
    </row>
    <row r="4" spans="1:29" ht="18.75" customHeight="1" x14ac:dyDescent="0.3">
      <c r="A4" s="392" t="s">
        <v>684</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 x14ac:dyDescent="0.35">
      <c r="A5" s="62"/>
      <c r="B5" s="62"/>
      <c r="C5" s="62"/>
      <c r="D5" s="62"/>
      <c r="E5" s="62"/>
      <c r="F5" s="62"/>
      <c r="L5" s="62"/>
      <c r="M5" s="62"/>
      <c r="U5" s="15"/>
    </row>
    <row r="6" spans="1:29" ht="17.399999999999999" x14ac:dyDescent="0.3">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7.399999999999999" x14ac:dyDescent="0.3">
      <c r="A7" s="96"/>
      <c r="B7" s="96"/>
      <c r="C7" s="96"/>
      <c r="D7" s="96"/>
      <c r="E7" s="96"/>
      <c r="F7" s="96"/>
      <c r="G7" s="96"/>
      <c r="H7" s="96"/>
      <c r="I7" s="96"/>
      <c r="J7" s="66"/>
      <c r="K7" s="66"/>
      <c r="L7" s="66"/>
      <c r="M7" s="66"/>
      <c r="N7" s="66"/>
      <c r="O7" s="66"/>
      <c r="P7" s="66"/>
      <c r="Q7" s="66"/>
      <c r="R7" s="66"/>
      <c r="S7" s="66"/>
      <c r="T7" s="66"/>
      <c r="U7" s="66"/>
    </row>
    <row r="8" spans="1:29" x14ac:dyDescent="0.3">
      <c r="A8" s="421" t="s">
        <v>578</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3">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7.399999999999999" x14ac:dyDescent="0.3">
      <c r="A10" s="96"/>
      <c r="B10" s="96"/>
      <c r="C10" s="96"/>
      <c r="D10" s="96"/>
      <c r="E10" s="96"/>
      <c r="F10" s="96"/>
      <c r="G10" s="96"/>
      <c r="H10" s="96"/>
      <c r="I10" s="96"/>
      <c r="J10" s="66"/>
      <c r="K10" s="66"/>
      <c r="L10" s="66"/>
      <c r="M10" s="66"/>
      <c r="N10" s="66"/>
      <c r="O10" s="66"/>
      <c r="P10" s="66"/>
      <c r="Q10" s="66"/>
      <c r="R10" s="66"/>
      <c r="S10" s="66"/>
      <c r="T10" s="66"/>
      <c r="U10" s="66"/>
    </row>
    <row r="11" spans="1:29" ht="17.399999999999999" x14ac:dyDescent="0.3">
      <c r="A11" s="393" t="str">
        <f>'1. паспорт местоположение'!A12:C12</f>
        <v>F_TP3300.VL.0059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ht="18.75" customHeight="1" x14ac:dyDescent="0.3">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row>
    <row r="14" spans="1:29" ht="17.399999999999999" x14ac:dyDescent="0.3">
      <c r="A14" s="393"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8.75" customHeight="1" x14ac:dyDescent="0.3">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3">
      <c r="A16" s="469"/>
      <c r="B16" s="469"/>
      <c r="C16" s="469"/>
      <c r="D16" s="469"/>
      <c r="E16" s="469"/>
      <c r="F16" s="469"/>
      <c r="G16" s="469"/>
      <c r="H16" s="469"/>
      <c r="I16" s="469"/>
      <c r="J16" s="469"/>
      <c r="K16" s="469"/>
      <c r="L16" s="469"/>
      <c r="M16" s="469"/>
      <c r="N16" s="469"/>
      <c r="O16" s="469"/>
      <c r="P16" s="469"/>
      <c r="Q16" s="469"/>
      <c r="R16" s="469"/>
      <c r="S16" s="469"/>
      <c r="T16" s="469"/>
      <c r="U16" s="469"/>
    </row>
    <row r="17" spans="1:39" x14ac:dyDescent="0.3">
      <c r="A17" s="62"/>
      <c r="L17" s="62"/>
      <c r="M17" s="62"/>
      <c r="N17" s="62"/>
      <c r="O17" s="62"/>
      <c r="P17" s="62"/>
      <c r="Q17" s="62"/>
      <c r="R17" s="62"/>
      <c r="S17" s="62"/>
      <c r="T17" s="62"/>
    </row>
    <row r="18" spans="1:39" ht="17.399999999999999" x14ac:dyDescent="0.3">
      <c r="A18" s="393" t="s">
        <v>417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9" x14ac:dyDescent="0.3">
      <c r="A19" s="62"/>
      <c r="B19" s="62"/>
      <c r="C19" s="62"/>
      <c r="D19" s="62"/>
      <c r="E19" s="62"/>
      <c r="F19" s="62"/>
      <c r="L19" s="62"/>
      <c r="M19" s="62"/>
      <c r="N19" s="62"/>
      <c r="O19" s="62"/>
      <c r="P19" s="62"/>
      <c r="Q19" s="62"/>
      <c r="R19" s="62"/>
      <c r="S19" s="62"/>
      <c r="T19" s="62"/>
    </row>
    <row r="20" spans="1:39" s="126" customFormat="1" ht="33" customHeight="1" x14ac:dyDescent="0.3">
      <c r="A20" s="470" t="s">
        <v>194</v>
      </c>
      <c r="B20" s="470" t="s">
        <v>193</v>
      </c>
      <c r="C20" s="464" t="s">
        <v>192</v>
      </c>
      <c r="D20" s="464"/>
      <c r="E20" s="473" t="s">
        <v>191</v>
      </c>
      <c r="F20" s="473"/>
      <c r="G20" s="470" t="s">
        <v>685</v>
      </c>
      <c r="H20" s="462" t="s">
        <v>686</v>
      </c>
      <c r="I20" s="463"/>
      <c r="J20" s="463"/>
      <c r="K20" s="463"/>
      <c r="L20" s="462" t="s">
        <v>687</v>
      </c>
      <c r="M20" s="463"/>
      <c r="N20" s="463"/>
      <c r="O20" s="463"/>
      <c r="P20" s="462" t="s">
        <v>688</v>
      </c>
      <c r="Q20" s="463"/>
      <c r="R20" s="463"/>
      <c r="S20" s="463"/>
      <c r="T20" s="462" t="s">
        <v>689</v>
      </c>
      <c r="U20" s="463"/>
      <c r="V20" s="463"/>
      <c r="W20" s="463"/>
      <c r="X20" s="462" t="s">
        <v>690</v>
      </c>
      <c r="Y20" s="463"/>
      <c r="Z20" s="463"/>
      <c r="AA20" s="463"/>
      <c r="AB20" s="465" t="s">
        <v>190</v>
      </c>
      <c r="AC20" s="466"/>
      <c r="AD20" s="125"/>
      <c r="AE20" s="125"/>
      <c r="AF20" s="125"/>
    </row>
    <row r="21" spans="1:39" s="126" customFormat="1" ht="99.75" customHeight="1" x14ac:dyDescent="0.3">
      <c r="A21" s="471"/>
      <c r="B21" s="471"/>
      <c r="C21" s="464"/>
      <c r="D21" s="464"/>
      <c r="E21" s="473"/>
      <c r="F21" s="473"/>
      <c r="G21" s="471"/>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67"/>
      <c r="AC21" s="468"/>
    </row>
    <row r="22" spans="1:39" s="126" customFormat="1" ht="89.25" customHeight="1" x14ac:dyDescent="0.35">
      <c r="A22" s="472"/>
      <c r="B22" s="472"/>
      <c r="C22" s="383" t="s">
        <v>2</v>
      </c>
      <c r="D22" s="383" t="s">
        <v>188</v>
      </c>
      <c r="E22" s="384" t="s">
        <v>691</v>
      </c>
      <c r="F22" s="384" t="s">
        <v>692</v>
      </c>
      <c r="G22" s="472"/>
      <c r="H22" s="385" t="s">
        <v>396</v>
      </c>
      <c r="I22" s="385" t="s">
        <v>397</v>
      </c>
      <c r="J22" s="385" t="s">
        <v>396</v>
      </c>
      <c r="K22" s="385" t="s">
        <v>397</v>
      </c>
      <c r="L22" s="385" t="s">
        <v>396</v>
      </c>
      <c r="M22" s="385" t="s">
        <v>397</v>
      </c>
      <c r="N22" s="385" t="s">
        <v>396</v>
      </c>
      <c r="O22" s="385" t="s">
        <v>397</v>
      </c>
      <c r="P22" s="385" t="s">
        <v>396</v>
      </c>
      <c r="Q22" s="385" t="s">
        <v>397</v>
      </c>
      <c r="R22" s="385" t="s">
        <v>396</v>
      </c>
      <c r="S22" s="385" t="s">
        <v>397</v>
      </c>
      <c r="T22" s="385" t="s">
        <v>396</v>
      </c>
      <c r="U22" s="385" t="s">
        <v>397</v>
      </c>
      <c r="V22" s="385" t="s">
        <v>396</v>
      </c>
      <c r="W22" s="385" t="s">
        <v>397</v>
      </c>
      <c r="X22" s="385" t="s">
        <v>396</v>
      </c>
      <c r="Y22" s="385" t="s">
        <v>397</v>
      </c>
      <c r="Z22" s="385" t="s">
        <v>396</v>
      </c>
      <c r="AA22" s="385" t="s">
        <v>397</v>
      </c>
      <c r="AB22" s="383" t="s">
        <v>189</v>
      </c>
      <c r="AC22" s="383" t="s">
        <v>188</v>
      </c>
      <c r="AI22" s="127"/>
      <c r="AJ22" s="127"/>
      <c r="AK22" s="127"/>
      <c r="AL22" s="127"/>
      <c r="AM22" s="128"/>
    </row>
    <row r="23" spans="1:39" s="126" customFormat="1" ht="19.5" customHeight="1" x14ac:dyDescent="0.3">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I23" s="128"/>
      <c r="AJ23" s="128"/>
      <c r="AK23" s="128"/>
      <c r="AL23" s="128"/>
      <c r="AM23" s="128"/>
    </row>
    <row r="24" spans="1:39" s="126" customFormat="1" ht="47.25" customHeight="1" x14ac:dyDescent="0.3">
      <c r="A24" s="129">
        <v>1</v>
      </c>
      <c r="B24" s="130" t="s">
        <v>187</v>
      </c>
      <c r="C24" s="282">
        <v>34.190165610000001</v>
      </c>
      <c r="D24" s="386">
        <v>34.190165609999994</v>
      </c>
      <c r="E24" s="388">
        <v>0.977642020000003</v>
      </c>
      <c r="F24" s="388">
        <v>0.977642020000003</v>
      </c>
      <c r="G24" s="387">
        <v>0</v>
      </c>
      <c r="H24" s="282">
        <v>0</v>
      </c>
      <c r="I24" s="282"/>
      <c r="J24" s="282">
        <v>0</v>
      </c>
      <c r="K24" s="282"/>
      <c r="L24" s="282">
        <v>0</v>
      </c>
      <c r="M24" s="282"/>
      <c r="N24" s="282">
        <v>0</v>
      </c>
      <c r="O24" s="282"/>
      <c r="P24" s="282">
        <v>0</v>
      </c>
      <c r="Q24" s="282"/>
      <c r="R24" s="282">
        <v>0</v>
      </c>
      <c r="S24" s="282"/>
      <c r="T24" s="282">
        <v>0</v>
      </c>
      <c r="U24" s="282"/>
      <c r="V24" s="282">
        <v>0</v>
      </c>
      <c r="W24" s="282"/>
      <c r="X24" s="282">
        <v>0</v>
      </c>
      <c r="Y24" s="282"/>
      <c r="Z24" s="282">
        <v>0</v>
      </c>
      <c r="AA24" s="320"/>
      <c r="AB24" s="282">
        <v>0</v>
      </c>
      <c r="AC24" s="282">
        <v>0</v>
      </c>
      <c r="AF24" s="131"/>
    </row>
    <row r="25" spans="1:39" s="126" customFormat="1" ht="24" customHeight="1" x14ac:dyDescent="0.3">
      <c r="A25" s="132" t="s">
        <v>186</v>
      </c>
      <c r="B25" s="133" t="s">
        <v>185</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v>0</v>
      </c>
      <c r="AA25" s="320"/>
      <c r="AB25" s="282">
        <v>0</v>
      </c>
      <c r="AC25" s="282">
        <v>0</v>
      </c>
    </row>
    <row r="26" spans="1:39" s="126" customFormat="1" x14ac:dyDescent="0.3">
      <c r="A26" s="132" t="s">
        <v>184</v>
      </c>
      <c r="B26" s="133" t="s">
        <v>183</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v>0</v>
      </c>
      <c r="AA26" s="320"/>
      <c r="AB26" s="282">
        <v>0</v>
      </c>
      <c r="AC26" s="282">
        <v>0</v>
      </c>
    </row>
    <row r="27" spans="1:39" s="126" customFormat="1" ht="31.2" x14ac:dyDescent="0.3">
      <c r="A27" s="132" t="s">
        <v>182</v>
      </c>
      <c r="B27" s="133" t="s">
        <v>353</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0</v>
      </c>
      <c r="Y27" s="282"/>
      <c r="Z27" s="282">
        <v>0</v>
      </c>
      <c r="AA27" s="320"/>
      <c r="AB27" s="282">
        <v>0</v>
      </c>
      <c r="AC27" s="282">
        <v>0</v>
      </c>
    </row>
    <row r="28" spans="1:39" s="126" customFormat="1" x14ac:dyDescent="0.3">
      <c r="A28" s="132" t="s">
        <v>181</v>
      </c>
      <c r="B28" s="133" t="s">
        <v>180</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320"/>
      <c r="AB28" s="282">
        <v>0</v>
      </c>
      <c r="AC28" s="282">
        <v>0</v>
      </c>
    </row>
    <row r="29" spans="1:39" s="126" customFormat="1" x14ac:dyDescent="0.3">
      <c r="A29" s="132" t="s">
        <v>179</v>
      </c>
      <c r="B29" s="134" t="s">
        <v>178</v>
      </c>
      <c r="C29" s="282"/>
      <c r="D29" s="282"/>
      <c r="E29" s="282"/>
      <c r="F29" s="282"/>
      <c r="G29" s="282">
        <v>0</v>
      </c>
      <c r="H29" s="282">
        <v>0</v>
      </c>
      <c r="I29" s="282"/>
      <c r="J29" s="282">
        <v>0</v>
      </c>
      <c r="K29" s="282"/>
      <c r="L29" s="282">
        <v>0</v>
      </c>
      <c r="M29" s="282"/>
      <c r="N29" s="282">
        <v>0</v>
      </c>
      <c r="O29" s="282"/>
      <c r="P29" s="282">
        <v>0</v>
      </c>
      <c r="Q29" s="282"/>
      <c r="R29" s="282">
        <v>0</v>
      </c>
      <c r="S29" s="282"/>
      <c r="T29" s="282">
        <v>0</v>
      </c>
      <c r="U29" s="282"/>
      <c r="V29" s="282">
        <v>0</v>
      </c>
      <c r="W29" s="282"/>
      <c r="X29" s="282">
        <v>0</v>
      </c>
      <c r="Y29" s="282"/>
      <c r="Z29" s="282">
        <v>0</v>
      </c>
      <c r="AA29" s="320"/>
      <c r="AB29" s="282">
        <v>0</v>
      </c>
      <c r="AC29" s="282">
        <v>0</v>
      </c>
    </row>
    <row r="30" spans="1:39" s="126" customFormat="1" ht="46.8" x14ac:dyDescent="0.3">
      <c r="A30" s="129" t="s">
        <v>63</v>
      </c>
      <c r="B30" s="130" t="s">
        <v>177</v>
      </c>
      <c r="C30" s="282">
        <v>30.781533949999996</v>
      </c>
      <c r="D30" s="282">
        <v>30.781533949999996</v>
      </c>
      <c r="E30" s="282">
        <v>0</v>
      </c>
      <c r="F30" s="282">
        <v>0</v>
      </c>
      <c r="G30" s="282">
        <v>0</v>
      </c>
      <c r="H30" s="282">
        <v>0</v>
      </c>
      <c r="I30" s="282"/>
      <c r="J30" s="282">
        <v>0</v>
      </c>
      <c r="K30" s="282"/>
      <c r="L30" s="282">
        <v>0</v>
      </c>
      <c r="M30" s="282"/>
      <c r="N30" s="282">
        <v>0</v>
      </c>
      <c r="O30" s="282"/>
      <c r="P30" s="282">
        <v>0</v>
      </c>
      <c r="Q30" s="282"/>
      <c r="R30" s="282">
        <v>0</v>
      </c>
      <c r="S30" s="282"/>
      <c r="T30" s="282">
        <v>0</v>
      </c>
      <c r="U30" s="282"/>
      <c r="V30" s="282">
        <v>0</v>
      </c>
      <c r="W30" s="282"/>
      <c r="X30" s="282">
        <v>0</v>
      </c>
      <c r="Y30" s="282"/>
      <c r="Z30" s="282">
        <v>0</v>
      </c>
      <c r="AA30" s="282"/>
      <c r="AB30" s="282">
        <v>0</v>
      </c>
      <c r="AC30" s="282">
        <v>0</v>
      </c>
    </row>
    <row r="31" spans="1:39" s="126" customFormat="1" x14ac:dyDescent="0.3">
      <c r="A31" s="129" t="s">
        <v>176</v>
      </c>
      <c r="B31" s="133" t="s">
        <v>175</v>
      </c>
      <c r="C31" s="282">
        <v>0.97963699999999998</v>
      </c>
      <c r="D31" s="282">
        <v>0.97963699999999998</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39" s="126" customFormat="1" ht="31.2" x14ac:dyDescent="0.3">
      <c r="A32" s="129" t="s">
        <v>174</v>
      </c>
      <c r="B32" s="133" t="s">
        <v>173</v>
      </c>
      <c r="C32" s="282">
        <v>11.731904</v>
      </c>
      <c r="D32" s="282">
        <v>11.731904</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s="126" customFormat="1" x14ac:dyDescent="0.3">
      <c r="A33" s="129" t="s">
        <v>172</v>
      </c>
      <c r="B33" s="133" t="s">
        <v>171</v>
      </c>
      <c r="C33" s="282">
        <v>15.660328039999998</v>
      </c>
      <c r="D33" s="282">
        <v>15.660328039999998</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s="126" customFormat="1" x14ac:dyDescent="0.3">
      <c r="A34" s="129" t="s">
        <v>170</v>
      </c>
      <c r="B34" s="133" t="s">
        <v>169</v>
      </c>
      <c r="C34" s="282">
        <v>2.40966491</v>
      </c>
      <c r="D34" s="282">
        <v>2.40966491</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s="126" customFormat="1" ht="31.2" x14ac:dyDescent="0.3">
      <c r="A35" s="129" t="s">
        <v>62</v>
      </c>
      <c r="B35" s="130" t="s">
        <v>168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2">
        <v>0</v>
      </c>
    </row>
    <row r="36" spans="1:29" s="126" customFormat="1" ht="31.2" x14ac:dyDescent="0.3">
      <c r="A36" s="132" t="s">
        <v>167</v>
      </c>
      <c r="B36" s="135" t="s">
        <v>580</v>
      </c>
      <c r="C36" s="282"/>
      <c r="D36" s="282"/>
      <c r="E36" s="282"/>
      <c r="F36" s="282"/>
      <c r="G36" s="282">
        <v>0</v>
      </c>
      <c r="H36" s="282">
        <v>0</v>
      </c>
      <c r="I36" s="282" t="s">
        <v>558</v>
      </c>
      <c r="J36" s="282">
        <v>0</v>
      </c>
      <c r="K36" s="282" t="s">
        <v>558</v>
      </c>
      <c r="L36" s="282">
        <v>0</v>
      </c>
      <c r="M36" s="282"/>
      <c r="N36" s="282">
        <v>0</v>
      </c>
      <c r="O36" s="282"/>
      <c r="P36" s="282">
        <v>0</v>
      </c>
      <c r="Q36" s="282" t="s">
        <v>558</v>
      </c>
      <c r="R36" s="282">
        <v>0</v>
      </c>
      <c r="S36" s="282" t="s">
        <v>558</v>
      </c>
      <c r="T36" s="282">
        <v>0</v>
      </c>
      <c r="U36" s="282" t="s">
        <v>558</v>
      </c>
      <c r="V36" s="282">
        <v>0</v>
      </c>
      <c r="W36" s="282" t="s">
        <v>558</v>
      </c>
      <c r="X36" s="282">
        <v>0</v>
      </c>
      <c r="Y36" s="282" t="s">
        <v>558</v>
      </c>
      <c r="Z36" s="282">
        <v>0</v>
      </c>
      <c r="AA36" s="282" t="s">
        <v>558</v>
      </c>
      <c r="AB36" s="282">
        <v>0</v>
      </c>
      <c r="AC36" s="282">
        <v>0</v>
      </c>
    </row>
    <row r="37" spans="1:29" s="126" customFormat="1" x14ac:dyDescent="0.3">
      <c r="A37" s="132" t="s">
        <v>166</v>
      </c>
      <c r="B37" s="135" t="s">
        <v>156</v>
      </c>
      <c r="C37" s="282"/>
      <c r="D37" s="282"/>
      <c r="E37" s="282"/>
      <c r="F37" s="282"/>
      <c r="G37" s="282">
        <v>0</v>
      </c>
      <c r="H37" s="282">
        <v>0</v>
      </c>
      <c r="I37" s="282" t="s">
        <v>558</v>
      </c>
      <c r="J37" s="282">
        <v>0</v>
      </c>
      <c r="K37" s="282" t="s">
        <v>558</v>
      </c>
      <c r="L37" s="282">
        <v>0</v>
      </c>
      <c r="M37" s="282"/>
      <c r="N37" s="282">
        <v>0</v>
      </c>
      <c r="O37" s="282"/>
      <c r="P37" s="282">
        <v>0</v>
      </c>
      <c r="Q37" s="282" t="s">
        <v>558</v>
      </c>
      <c r="R37" s="282">
        <v>0</v>
      </c>
      <c r="S37" s="282" t="s">
        <v>558</v>
      </c>
      <c r="T37" s="282">
        <v>0</v>
      </c>
      <c r="U37" s="282" t="s">
        <v>558</v>
      </c>
      <c r="V37" s="282">
        <v>0</v>
      </c>
      <c r="W37" s="282" t="s">
        <v>558</v>
      </c>
      <c r="X37" s="282">
        <v>0</v>
      </c>
      <c r="Y37" s="282" t="s">
        <v>558</v>
      </c>
      <c r="Z37" s="282">
        <v>0</v>
      </c>
      <c r="AA37" s="282" t="s">
        <v>558</v>
      </c>
      <c r="AB37" s="282">
        <v>0</v>
      </c>
      <c r="AC37" s="282">
        <v>0</v>
      </c>
    </row>
    <row r="38" spans="1:29" s="126" customFormat="1" x14ac:dyDescent="0.3">
      <c r="A38" s="132" t="s">
        <v>165</v>
      </c>
      <c r="B38" s="133" t="s">
        <v>634</v>
      </c>
      <c r="C38" s="282"/>
      <c r="D38" s="282"/>
      <c r="E38" s="282"/>
      <c r="F38" s="282"/>
      <c r="G38" s="282">
        <v>0</v>
      </c>
      <c r="H38" s="282">
        <v>0</v>
      </c>
      <c r="I38" s="282" t="s">
        <v>558</v>
      </c>
      <c r="J38" s="282">
        <v>0</v>
      </c>
      <c r="K38" s="282" t="s">
        <v>558</v>
      </c>
      <c r="L38" s="282">
        <v>0</v>
      </c>
      <c r="M38" s="282"/>
      <c r="N38" s="282">
        <v>0</v>
      </c>
      <c r="O38" s="282"/>
      <c r="P38" s="282">
        <v>0</v>
      </c>
      <c r="Q38" s="282" t="s">
        <v>558</v>
      </c>
      <c r="R38" s="282">
        <v>0</v>
      </c>
      <c r="S38" s="282" t="s">
        <v>558</v>
      </c>
      <c r="T38" s="282">
        <v>0</v>
      </c>
      <c r="U38" s="282" t="s">
        <v>558</v>
      </c>
      <c r="V38" s="282">
        <v>0</v>
      </c>
      <c r="W38" s="282" t="s">
        <v>558</v>
      </c>
      <c r="X38" s="282">
        <v>0</v>
      </c>
      <c r="Y38" s="282" t="s">
        <v>558</v>
      </c>
      <c r="Z38" s="282">
        <v>0</v>
      </c>
      <c r="AA38" s="282" t="s">
        <v>558</v>
      </c>
      <c r="AB38" s="282">
        <v>0</v>
      </c>
      <c r="AC38" s="282">
        <v>0</v>
      </c>
    </row>
    <row r="39" spans="1:29" s="126" customFormat="1" x14ac:dyDescent="0.3">
      <c r="A39" s="132" t="s">
        <v>164</v>
      </c>
      <c r="B39" s="133" t="s">
        <v>582</v>
      </c>
      <c r="C39" s="282"/>
      <c r="D39" s="282"/>
      <c r="E39" s="282"/>
      <c r="F39" s="282"/>
      <c r="G39" s="282">
        <v>0</v>
      </c>
      <c r="H39" s="282">
        <v>0</v>
      </c>
      <c r="I39" s="282" t="s">
        <v>558</v>
      </c>
      <c r="J39" s="282">
        <v>0</v>
      </c>
      <c r="K39" s="282" t="s">
        <v>558</v>
      </c>
      <c r="L39" s="282">
        <v>0</v>
      </c>
      <c r="M39" s="282"/>
      <c r="N39" s="282">
        <v>0</v>
      </c>
      <c r="O39" s="282"/>
      <c r="P39" s="282">
        <v>0</v>
      </c>
      <c r="Q39" s="282" t="s">
        <v>558</v>
      </c>
      <c r="R39" s="282">
        <v>0</v>
      </c>
      <c r="S39" s="282" t="s">
        <v>558</v>
      </c>
      <c r="T39" s="282">
        <v>0</v>
      </c>
      <c r="U39" s="282" t="s">
        <v>558</v>
      </c>
      <c r="V39" s="282">
        <v>0</v>
      </c>
      <c r="W39" s="282" t="s">
        <v>558</v>
      </c>
      <c r="X39" s="282">
        <v>0</v>
      </c>
      <c r="Y39" s="282" t="s">
        <v>558</v>
      </c>
      <c r="Z39" s="282">
        <v>0</v>
      </c>
      <c r="AA39" s="282" t="s">
        <v>558</v>
      </c>
      <c r="AB39" s="282">
        <v>0</v>
      </c>
      <c r="AC39" s="282">
        <v>0</v>
      </c>
    </row>
    <row r="40" spans="1:29" s="126" customFormat="1" x14ac:dyDescent="0.3">
      <c r="A40" s="132" t="s">
        <v>163</v>
      </c>
      <c r="B40" s="133" t="s">
        <v>583</v>
      </c>
      <c r="C40" s="282"/>
      <c r="D40" s="282"/>
      <c r="E40" s="282"/>
      <c r="F40" s="282"/>
      <c r="G40" s="282">
        <v>0</v>
      </c>
      <c r="H40" s="282">
        <v>0</v>
      </c>
      <c r="I40" s="282" t="s">
        <v>558</v>
      </c>
      <c r="J40" s="282">
        <v>0</v>
      </c>
      <c r="K40" s="282" t="s">
        <v>558</v>
      </c>
      <c r="L40" s="282">
        <v>0</v>
      </c>
      <c r="M40" s="282" t="s">
        <v>558</v>
      </c>
      <c r="N40" s="282">
        <v>0</v>
      </c>
      <c r="O40" s="282"/>
      <c r="P40" s="282">
        <v>0</v>
      </c>
      <c r="Q40" s="282" t="s">
        <v>558</v>
      </c>
      <c r="R40" s="282">
        <v>0</v>
      </c>
      <c r="S40" s="282" t="s">
        <v>558</v>
      </c>
      <c r="T40" s="282">
        <v>0</v>
      </c>
      <c r="U40" s="282" t="s">
        <v>558</v>
      </c>
      <c r="V40" s="282">
        <v>0</v>
      </c>
      <c r="W40" s="282" t="s">
        <v>558</v>
      </c>
      <c r="X40" s="282">
        <v>0</v>
      </c>
      <c r="Y40" s="282" t="s">
        <v>558</v>
      </c>
      <c r="Z40" s="282">
        <v>0</v>
      </c>
      <c r="AA40" s="282" t="s">
        <v>558</v>
      </c>
      <c r="AB40" s="282">
        <v>0</v>
      </c>
      <c r="AC40" s="282">
        <v>0</v>
      </c>
    </row>
    <row r="41" spans="1:29" s="126" customFormat="1" x14ac:dyDescent="0.3">
      <c r="A41" s="132" t="s">
        <v>162</v>
      </c>
      <c r="B41" s="133" t="s">
        <v>584</v>
      </c>
      <c r="C41" s="282"/>
      <c r="D41" s="282"/>
      <c r="E41" s="282"/>
      <c r="F41" s="282"/>
      <c r="G41" s="282">
        <v>0</v>
      </c>
      <c r="H41" s="282">
        <v>0</v>
      </c>
      <c r="I41" s="282" t="s">
        <v>558</v>
      </c>
      <c r="J41" s="282">
        <v>0</v>
      </c>
      <c r="K41" s="282" t="s">
        <v>558</v>
      </c>
      <c r="L41" s="282">
        <v>0</v>
      </c>
      <c r="M41" s="282" t="s">
        <v>558</v>
      </c>
      <c r="N41" s="282">
        <v>0</v>
      </c>
      <c r="O41" s="282" t="s">
        <v>558</v>
      </c>
      <c r="P41" s="282">
        <v>0</v>
      </c>
      <c r="Q41" s="282" t="s">
        <v>558</v>
      </c>
      <c r="R41" s="282">
        <v>0</v>
      </c>
      <c r="S41" s="282" t="s">
        <v>558</v>
      </c>
      <c r="T41" s="282">
        <v>0</v>
      </c>
      <c r="U41" s="282" t="s">
        <v>558</v>
      </c>
      <c r="V41" s="282">
        <v>0</v>
      </c>
      <c r="W41" s="282" t="s">
        <v>558</v>
      </c>
      <c r="X41" s="282">
        <v>0</v>
      </c>
      <c r="Y41" s="282" t="s">
        <v>558</v>
      </c>
      <c r="Z41" s="282">
        <v>0</v>
      </c>
      <c r="AA41" s="282" t="s">
        <v>558</v>
      </c>
      <c r="AB41" s="282">
        <v>0</v>
      </c>
      <c r="AC41" s="282">
        <v>0</v>
      </c>
    </row>
    <row r="42" spans="1:29" s="126" customFormat="1" x14ac:dyDescent="0.3">
      <c r="A42" s="132" t="s">
        <v>161</v>
      </c>
      <c r="B42" s="133" t="s">
        <v>585</v>
      </c>
      <c r="C42" s="282"/>
      <c r="D42" s="282"/>
      <c r="E42" s="282"/>
      <c r="F42" s="282"/>
      <c r="G42" s="282">
        <v>0</v>
      </c>
      <c r="H42" s="282">
        <v>0</v>
      </c>
      <c r="I42" s="282" t="s">
        <v>558</v>
      </c>
      <c r="J42" s="282">
        <v>0</v>
      </c>
      <c r="K42" s="282" t="s">
        <v>558</v>
      </c>
      <c r="L42" s="282">
        <v>0</v>
      </c>
      <c r="M42" s="282" t="s">
        <v>558</v>
      </c>
      <c r="N42" s="282">
        <v>0</v>
      </c>
      <c r="O42" s="282" t="s">
        <v>558</v>
      </c>
      <c r="P42" s="282">
        <v>0</v>
      </c>
      <c r="Q42" s="282" t="s">
        <v>558</v>
      </c>
      <c r="R42" s="282">
        <v>0</v>
      </c>
      <c r="S42" s="282" t="s">
        <v>558</v>
      </c>
      <c r="T42" s="282">
        <v>0</v>
      </c>
      <c r="U42" s="282" t="s">
        <v>558</v>
      </c>
      <c r="V42" s="282">
        <v>0</v>
      </c>
      <c r="W42" s="282" t="s">
        <v>558</v>
      </c>
      <c r="X42" s="282">
        <v>0</v>
      </c>
      <c r="Y42" s="282" t="s">
        <v>558</v>
      </c>
      <c r="Z42" s="282">
        <v>0</v>
      </c>
      <c r="AA42" s="282" t="s">
        <v>558</v>
      </c>
      <c r="AB42" s="282">
        <v>0</v>
      </c>
      <c r="AC42" s="282">
        <v>0</v>
      </c>
    </row>
    <row r="43" spans="1:29" s="126" customFormat="1" x14ac:dyDescent="0.3">
      <c r="A43" s="132" t="s">
        <v>586</v>
      </c>
      <c r="B43" s="133" t="s">
        <v>587</v>
      </c>
      <c r="C43" s="282"/>
      <c r="D43" s="282"/>
      <c r="E43" s="282"/>
      <c r="F43" s="282"/>
      <c r="G43" s="282">
        <v>0</v>
      </c>
      <c r="H43" s="282">
        <v>0</v>
      </c>
      <c r="I43" s="282" t="s">
        <v>558</v>
      </c>
      <c r="J43" s="282">
        <v>0</v>
      </c>
      <c r="K43" s="282" t="s">
        <v>558</v>
      </c>
      <c r="L43" s="282">
        <v>0</v>
      </c>
      <c r="M43" s="282" t="s">
        <v>558</v>
      </c>
      <c r="N43" s="282">
        <v>0</v>
      </c>
      <c r="O43" s="282" t="s">
        <v>558</v>
      </c>
      <c r="P43" s="282">
        <v>0</v>
      </c>
      <c r="Q43" s="282" t="s">
        <v>558</v>
      </c>
      <c r="R43" s="282">
        <v>0</v>
      </c>
      <c r="S43" s="282" t="s">
        <v>558</v>
      </c>
      <c r="T43" s="282">
        <v>0</v>
      </c>
      <c r="U43" s="282" t="s">
        <v>558</v>
      </c>
      <c r="V43" s="282">
        <v>0</v>
      </c>
      <c r="W43" s="282" t="s">
        <v>558</v>
      </c>
      <c r="X43" s="282">
        <v>0</v>
      </c>
      <c r="Y43" s="282" t="s">
        <v>558</v>
      </c>
      <c r="Z43" s="282">
        <v>0</v>
      </c>
      <c r="AA43" s="282" t="s">
        <v>558</v>
      </c>
      <c r="AB43" s="282">
        <v>0</v>
      </c>
      <c r="AC43" s="282">
        <v>0</v>
      </c>
    </row>
    <row r="44" spans="1:29" s="126" customFormat="1" x14ac:dyDescent="0.3">
      <c r="A44" s="132" t="s">
        <v>588</v>
      </c>
      <c r="B44" s="133" t="s">
        <v>589</v>
      </c>
      <c r="C44" s="282"/>
      <c r="D44" s="282"/>
      <c r="E44" s="282"/>
      <c r="F44" s="282"/>
      <c r="G44" s="282">
        <v>0</v>
      </c>
      <c r="H44" s="282">
        <v>0</v>
      </c>
      <c r="I44" s="282" t="s">
        <v>558</v>
      </c>
      <c r="J44" s="282">
        <v>0</v>
      </c>
      <c r="K44" s="282" t="s">
        <v>558</v>
      </c>
      <c r="L44" s="282">
        <v>0</v>
      </c>
      <c r="M44" s="282" t="s">
        <v>558</v>
      </c>
      <c r="N44" s="282">
        <v>0</v>
      </c>
      <c r="O44" s="282" t="s">
        <v>558</v>
      </c>
      <c r="P44" s="282">
        <v>0</v>
      </c>
      <c r="Q44" s="282" t="s">
        <v>558</v>
      </c>
      <c r="R44" s="282">
        <v>0</v>
      </c>
      <c r="S44" s="282" t="s">
        <v>558</v>
      </c>
      <c r="T44" s="282">
        <v>0</v>
      </c>
      <c r="U44" s="282" t="s">
        <v>558</v>
      </c>
      <c r="V44" s="282">
        <v>0</v>
      </c>
      <c r="W44" s="282" t="s">
        <v>558</v>
      </c>
      <c r="X44" s="282">
        <v>0</v>
      </c>
      <c r="Y44" s="282" t="s">
        <v>558</v>
      </c>
      <c r="Z44" s="282">
        <v>0</v>
      </c>
      <c r="AA44" s="282" t="s">
        <v>558</v>
      </c>
      <c r="AB44" s="282">
        <v>0</v>
      </c>
      <c r="AC44" s="282">
        <v>0</v>
      </c>
    </row>
    <row r="45" spans="1:29" s="126" customFormat="1" x14ac:dyDescent="0.3">
      <c r="A45" s="132" t="s">
        <v>590</v>
      </c>
      <c r="B45" s="133" t="s">
        <v>591</v>
      </c>
      <c r="C45" s="282"/>
      <c r="D45" s="282"/>
      <c r="E45" s="282"/>
      <c r="F45" s="282"/>
      <c r="G45" s="282">
        <v>0</v>
      </c>
      <c r="H45" s="282">
        <v>0</v>
      </c>
      <c r="I45" s="282" t="s">
        <v>558</v>
      </c>
      <c r="J45" s="282">
        <v>0</v>
      </c>
      <c r="K45" s="282" t="s">
        <v>558</v>
      </c>
      <c r="L45" s="282">
        <v>0</v>
      </c>
      <c r="M45" s="282" t="s">
        <v>558</v>
      </c>
      <c r="N45" s="282">
        <v>0</v>
      </c>
      <c r="O45" s="282" t="s">
        <v>558</v>
      </c>
      <c r="P45" s="282">
        <v>0</v>
      </c>
      <c r="Q45" s="282" t="s">
        <v>558</v>
      </c>
      <c r="R45" s="282">
        <v>0</v>
      </c>
      <c r="S45" s="282" t="s">
        <v>558</v>
      </c>
      <c r="T45" s="282">
        <v>0</v>
      </c>
      <c r="U45" s="282" t="s">
        <v>558</v>
      </c>
      <c r="V45" s="282">
        <v>0</v>
      </c>
      <c r="W45" s="282" t="s">
        <v>558</v>
      </c>
      <c r="X45" s="282">
        <v>0</v>
      </c>
      <c r="Y45" s="282" t="s">
        <v>558</v>
      </c>
      <c r="Z45" s="282">
        <v>0</v>
      </c>
      <c r="AA45" s="282" t="s">
        <v>558</v>
      </c>
      <c r="AB45" s="282">
        <v>0</v>
      </c>
      <c r="AC45" s="282">
        <v>0</v>
      </c>
    </row>
    <row r="46" spans="1:29" s="126" customFormat="1" x14ac:dyDescent="0.3">
      <c r="A46" s="132" t="s">
        <v>592</v>
      </c>
      <c r="B46" s="133" t="s">
        <v>593</v>
      </c>
      <c r="C46" s="282"/>
      <c r="D46" s="282"/>
      <c r="E46" s="282"/>
      <c r="F46" s="282"/>
      <c r="G46" s="282">
        <v>0</v>
      </c>
      <c r="H46" s="282">
        <v>0</v>
      </c>
      <c r="I46" s="282" t="s">
        <v>558</v>
      </c>
      <c r="J46" s="282">
        <v>0</v>
      </c>
      <c r="K46" s="282" t="s">
        <v>558</v>
      </c>
      <c r="L46" s="282">
        <v>0</v>
      </c>
      <c r="M46" s="282" t="s">
        <v>558</v>
      </c>
      <c r="N46" s="282">
        <v>0</v>
      </c>
      <c r="O46" s="282" t="s">
        <v>558</v>
      </c>
      <c r="P46" s="282">
        <v>0</v>
      </c>
      <c r="Q46" s="282" t="s">
        <v>558</v>
      </c>
      <c r="R46" s="282">
        <v>0</v>
      </c>
      <c r="S46" s="282" t="s">
        <v>558</v>
      </c>
      <c r="T46" s="282">
        <v>0</v>
      </c>
      <c r="U46" s="282" t="s">
        <v>558</v>
      </c>
      <c r="V46" s="282">
        <v>0</v>
      </c>
      <c r="W46" s="282" t="s">
        <v>558</v>
      </c>
      <c r="X46" s="282">
        <v>0</v>
      </c>
      <c r="Y46" s="282" t="s">
        <v>558</v>
      </c>
      <c r="Z46" s="282">
        <v>0</v>
      </c>
      <c r="AA46" s="282" t="s">
        <v>558</v>
      </c>
      <c r="AB46" s="282">
        <v>0</v>
      </c>
      <c r="AC46" s="282">
        <v>0</v>
      </c>
    </row>
    <row r="47" spans="1:29" s="126" customFormat="1" x14ac:dyDescent="0.3">
      <c r="A47" s="129" t="s">
        <v>61</v>
      </c>
      <c r="B47" s="130" t="s">
        <v>160</v>
      </c>
      <c r="C47" s="282"/>
      <c r="D47" s="282"/>
      <c r="E47" s="282"/>
      <c r="F47" s="282"/>
      <c r="G47" s="282">
        <v>0</v>
      </c>
      <c r="H47" s="282">
        <v>0</v>
      </c>
      <c r="I47" s="282"/>
      <c r="J47" s="282">
        <v>0</v>
      </c>
      <c r="K47" s="282"/>
      <c r="L47" s="282">
        <v>0</v>
      </c>
      <c r="M47" s="282"/>
      <c r="N47" s="282">
        <v>0</v>
      </c>
      <c r="O47" s="282"/>
      <c r="P47" s="282">
        <v>0</v>
      </c>
      <c r="Q47" s="282"/>
      <c r="R47" s="282">
        <v>0</v>
      </c>
      <c r="S47" s="282"/>
      <c r="T47" s="282">
        <v>0</v>
      </c>
      <c r="U47" s="282"/>
      <c r="V47" s="282">
        <v>0</v>
      </c>
      <c r="W47" s="282"/>
      <c r="X47" s="282">
        <v>0</v>
      </c>
      <c r="Y47" s="282"/>
      <c r="Z47" s="282">
        <v>0</v>
      </c>
      <c r="AA47" s="282"/>
      <c r="AB47" s="282">
        <v>0</v>
      </c>
      <c r="AC47" s="282">
        <v>0</v>
      </c>
    </row>
    <row r="48" spans="1:29" s="126" customFormat="1" ht="31.2" x14ac:dyDescent="0.3">
      <c r="A48" s="132" t="s">
        <v>159</v>
      </c>
      <c r="B48" s="135" t="s">
        <v>580</v>
      </c>
      <c r="C48" s="282"/>
      <c r="D48" s="282"/>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v>0</v>
      </c>
      <c r="AA48" s="282"/>
      <c r="AB48" s="282">
        <v>0</v>
      </c>
      <c r="AC48" s="282">
        <v>0</v>
      </c>
    </row>
    <row r="49" spans="1:29" s="126" customFormat="1" x14ac:dyDescent="0.3">
      <c r="A49" s="132" t="s">
        <v>158</v>
      </c>
      <c r="B49" s="135" t="s">
        <v>156</v>
      </c>
      <c r="C49" s="282"/>
      <c r="D49" s="282"/>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v>0</v>
      </c>
      <c r="AA49" s="282"/>
      <c r="AB49" s="282">
        <v>0</v>
      </c>
      <c r="AC49" s="282">
        <v>0</v>
      </c>
    </row>
    <row r="50" spans="1:29" s="126" customFormat="1" ht="31.2" x14ac:dyDescent="0.3">
      <c r="A50" s="132" t="s">
        <v>157</v>
      </c>
      <c r="B50" s="133" t="s">
        <v>154</v>
      </c>
      <c r="C50" s="282"/>
      <c r="D50" s="282"/>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v>0</v>
      </c>
      <c r="AA50" s="282"/>
      <c r="AB50" s="282">
        <v>0</v>
      </c>
      <c r="AC50" s="282">
        <v>0</v>
      </c>
    </row>
    <row r="51" spans="1:29" s="126" customFormat="1" ht="35.25" customHeight="1" x14ac:dyDescent="0.3">
      <c r="A51" s="132" t="s">
        <v>155</v>
      </c>
      <c r="B51" s="133" t="s">
        <v>152</v>
      </c>
      <c r="C51" s="282"/>
      <c r="D51" s="282"/>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v>0</v>
      </c>
      <c r="AA51" s="282"/>
      <c r="AB51" s="282">
        <v>0</v>
      </c>
      <c r="AC51" s="282">
        <v>0</v>
      </c>
    </row>
    <row r="52" spans="1:29" s="126" customFormat="1" x14ac:dyDescent="0.3">
      <c r="A52" s="132" t="s">
        <v>153</v>
      </c>
      <c r="B52" s="133" t="s">
        <v>150</v>
      </c>
      <c r="C52" s="282"/>
      <c r="D52" s="282"/>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v>0</v>
      </c>
      <c r="AA52" s="282"/>
      <c r="AB52" s="282">
        <v>0</v>
      </c>
      <c r="AC52" s="282">
        <v>0</v>
      </c>
    </row>
    <row r="53" spans="1:29" s="126" customFormat="1" x14ac:dyDescent="0.3">
      <c r="A53" s="132" t="s">
        <v>151</v>
      </c>
      <c r="B53" s="133" t="s">
        <v>582</v>
      </c>
      <c r="C53" s="282"/>
      <c r="D53" s="282"/>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v>0</v>
      </c>
      <c r="AA53" s="282"/>
      <c r="AB53" s="282">
        <v>0</v>
      </c>
      <c r="AC53" s="282">
        <v>0</v>
      </c>
    </row>
    <row r="54" spans="1:29" s="126" customFormat="1" x14ac:dyDescent="0.3">
      <c r="A54" s="132" t="s">
        <v>149</v>
      </c>
      <c r="B54" s="133" t="s">
        <v>583</v>
      </c>
      <c r="C54" s="282"/>
      <c r="D54" s="282"/>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v>0</v>
      </c>
      <c r="AA54" s="282"/>
      <c r="AB54" s="282">
        <v>0</v>
      </c>
      <c r="AC54" s="282">
        <v>0</v>
      </c>
    </row>
    <row r="55" spans="1:29" s="126" customFormat="1" x14ac:dyDescent="0.3">
      <c r="A55" s="132" t="s">
        <v>594</v>
      </c>
      <c r="B55" s="133" t="s">
        <v>584</v>
      </c>
      <c r="C55" s="282"/>
      <c r="D55" s="282"/>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v>0</v>
      </c>
      <c r="AA55" s="282"/>
      <c r="AB55" s="282">
        <v>0</v>
      </c>
      <c r="AC55" s="282">
        <v>0</v>
      </c>
    </row>
    <row r="56" spans="1:29" s="126" customFormat="1" x14ac:dyDescent="0.3">
      <c r="A56" s="132" t="s">
        <v>595</v>
      </c>
      <c r="B56" s="133" t="s">
        <v>585</v>
      </c>
      <c r="C56" s="282"/>
      <c r="D56" s="282"/>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v>0</v>
      </c>
      <c r="AA56" s="282"/>
      <c r="AB56" s="282">
        <v>0</v>
      </c>
      <c r="AC56" s="282">
        <v>0</v>
      </c>
    </row>
    <row r="57" spans="1:29" s="126" customFormat="1" x14ac:dyDescent="0.3">
      <c r="A57" s="132" t="s">
        <v>596</v>
      </c>
      <c r="B57" s="133" t="s">
        <v>587</v>
      </c>
      <c r="C57" s="282"/>
      <c r="D57" s="282"/>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v>0</v>
      </c>
      <c r="AA57" s="282"/>
      <c r="AB57" s="282">
        <v>0</v>
      </c>
      <c r="AC57" s="282">
        <v>0</v>
      </c>
    </row>
    <row r="58" spans="1:29" s="126" customFormat="1" ht="36.75" customHeight="1" x14ac:dyDescent="0.3">
      <c r="A58" s="132" t="s">
        <v>597</v>
      </c>
      <c r="B58" s="133" t="s">
        <v>589</v>
      </c>
      <c r="C58" s="282"/>
      <c r="D58" s="282"/>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v>0</v>
      </c>
      <c r="AA58" s="282"/>
      <c r="AB58" s="282">
        <v>0</v>
      </c>
      <c r="AC58" s="282">
        <v>0</v>
      </c>
    </row>
    <row r="59" spans="1:29" s="126" customFormat="1" x14ac:dyDescent="0.3">
      <c r="A59" s="132" t="s">
        <v>598</v>
      </c>
      <c r="B59" s="133" t="s">
        <v>591</v>
      </c>
      <c r="C59" s="282"/>
      <c r="D59" s="282"/>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v>0</v>
      </c>
      <c r="AA59" s="282"/>
      <c r="AB59" s="282">
        <v>0</v>
      </c>
      <c r="AC59" s="282">
        <v>0</v>
      </c>
    </row>
    <row r="60" spans="1:29" s="126" customFormat="1" x14ac:dyDescent="0.3">
      <c r="A60" s="132" t="s">
        <v>599</v>
      </c>
      <c r="B60" s="133" t="s">
        <v>593</v>
      </c>
      <c r="C60" s="282"/>
      <c r="D60" s="282"/>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v>0</v>
      </c>
      <c r="AA60" s="282"/>
      <c r="AB60" s="282">
        <v>0</v>
      </c>
      <c r="AC60" s="282">
        <v>0</v>
      </c>
    </row>
    <row r="61" spans="1:29" s="126" customFormat="1" ht="31.2" x14ac:dyDescent="0.3">
      <c r="A61" s="129" t="s">
        <v>59</v>
      </c>
      <c r="B61" s="130" t="s">
        <v>148</v>
      </c>
      <c r="C61" s="282"/>
      <c r="D61" s="282"/>
      <c r="E61" s="282"/>
      <c r="F61" s="282"/>
      <c r="G61" s="282">
        <v>0</v>
      </c>
      <c r="H61" s="282">
        <v>0</v>
      </c>
      <c r="I61" s="282"/>
      <c r="J61" s="282">
        <v>0</v>
      </c>
      <c r="K61" s="282"/>
      <c r="L61" s="282">
        <v>0</v>
      </c>
      <c r="M61" s="282"/>
      <c r="N61" s="282">
        <v>0</v>
      </c>
      <c r="O61" s="282"/>
      <c r="P61" s="282">
        <v>0</v>
      </c>
      <c r="Q61" s="282"/>
      <c r="R61" s="282">
        <v>0</v>
      </c>
      <c r="S61" s="282"/>
      <c r="T61" s="282">
        <v>0</v>
      </c>
      <c r="U61" s="282"/>
      <c r="V61" s="282">
        <v>0</v>
      </c>
      <c r="W61" s="282"/>
      <c r="X61" s="282">
        <v>0</v>
      </c>
      <c r="Y61" s="282"/>
      <c r="Z61" s="282">
        <v>0</v>
      </c>
      <c r="AA61" s="282"/>
      <c r="AB61" s="282">
        <v>0</v>
      </c>
      <c r="AC61" s="282">
        <v>0</v>
      </c>
    </row>
    <row r="62" spans="1:29" s="126" customFormat="1" x14ac:dyDescent="0.3">
      <c r="A62" s="132" t="s">
        <v>147</v>
      </c>
      <c r="B62" s="133" t="s">
        <v>146</v>
      </c>
      <c r="C62" s="282">
        <v>30.781533949999996</v>
      </c>
      <c r="D62" s="282">
        <v>30.781533949999996</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v>0</v>
      </c>
      <c r="AA62" s="282"/>
      <c r="AB62" s="282">
        <v>0</v>
      </c>
      <c r="AC62" s="282">
        <v>0</v>
      </c>
    </row>
    <row r="63" spans="1:29" s="126" customFormat="1" x14ac:dyDescent="0.3">
      <c r="A63" s="132" t="s">
        <v>145</v>
      </c>
      <c r="B63" s="133" t="s">
        <v>138</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v>0</v>
      </c>
      <c r="AA63" s="282"/>
      <c r="AB63" s="282">
        <v>0</v>
      </c>
      <c r="AC63" s="282">
        <v>0</v>
      </c>
    </row>
    <row r="64" spans="1:29" s="126" customFormat="1" x14ac:dyDescent="0.3">
      <c r="A64" s="132" t="s">
        <v>144</v>
      </c>
      <c r="B64" s="135" t="s">
        <v>137</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v>0</v>
      </c>
      <c r="AA64" s="282"/>
      <c r="AB64" s="282">
        <v>0</v>
      </c>
      <c r="AC64" s="282">
        <v>0</v>
      </c>
    </row>
    <row r="65" spans="1:29" x14ac:dyDescent="0.3">
      <c r="A65" s="132" t="s">
        <v>143</v>
      </c>
      <c r="B65" s="135" t="s">
        <v>136</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v>0</v>
      </c>
      <c r="AA65" s="282"/>
      <c r="AB65" s="282">
        <v>0</v>
      </c>
      <c r="AC65" s="282">
        <v>0</v>
      </c>
    </row>
    <row r="66" spans="1:29" ht="54" customHeight="1" x14ac:dyDescent="0.3">
      <c r="A66" s="132" t="s">
        <v>142</v>
      </c>
      <c r="B66" s="135" t="s">
        <v>139</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v>0</v>
      </c>
      <c r="AA66" s="282"/>
      <c r="AB66" s="282">
        <v>0</v>
      </c>
      <c r="AC66" s="282">
        <v>0</v>
      </c>
    </row>
    <row r="67" spans="1:29" x14ac:dyDescent="0.3">
      <c r="A67" s="132" t="s">
        <v>141</v>
      </c>
      <c r="B67" s="135" t="s">
        <v>600</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v>0</v>
      </c>
      <c r="AA67" s="282"/>
      <c r="AB67" s="282">
        <v>0</v>
      </c>
      <c r="AC67" s="282">
        <v>0</v>
      </c>
    </row>
    <row r="68" spans="1:29" ht="50.25" customHeight="1" x14ac:dyDescent="0.3">
      <c r="A68" s="132" t="s">
        <v>601</v>
      </c>
      <c r="B68" s="135" t="s">
        <v>602</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v>0</v>
      </c>
      <c r="AA68" s="282"/>
      <c r="AB68" s="282">
        <v>0</v>
      </c>
      <c r="AC68" s="282">
        <v>0</v>
      </c>
    </row>
    <row r="69" spans="1:29" x14ac:dyDescent="0.3">
      <c r="A69" s="132" t="s">
        <v>603</v>
      </c>
      <c r="B69" s="135" t="s">
        <v>604</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v>0</v>
      </c>
      <c r="AA69" s="282"/>
      <c r="AB69" s="282">
        <v>0</v>
      </c>
      <c r="AC69" s="282">
        <v>0</v>
      </c>
    </row>
    <row r="70" spans="1:29" ht="36.75" customHeight="1" x14ac:dyDescent="0.3">
      <c r="A70" s="132" t="s">
        <v>605</v>
      </c>
      <c r="B70" s="135" t="s">
        <v>606</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v>0</v>
      </c>
      <c r="AA70" s="282"/>
      <c r="AB70" s="282">
        <v>0</v>
      </c>
      <c r="AC70" s="282">
        <v>0</v>
      </c>
    </row>
    <row r="71" spans="1:29" x14ac:dyDescent="0.3">
      <c r="A71" s="132" t="s">
        <v>607</v>
      </c>
      <c r="B71" s="135" t="s">
        <v>608</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v>0</v>
      </c>
      <c r="AA71" s="282"/>
      <c r="AB71" s="282">
        <v>0</v>
      </c>
      <c r="AC71" s="282">
        <v>0</v>
      </c>
    </row>
    <row r="72" spans="1:29" ht="51" customHeight="1" x14ac:dyDescent="0.3">
      <c r="A72" s="132" t="s">
        <v>609</v>
      </c>
      <c r="B72" s="135" t="s">
        <v>610</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v>0</v>
      </c>
      <c r="AA72" s="282"/>
      <c r="AB72" s="282">
        <v>0</v>
      </c>
      <c r="AC72" s="282">
        <v>0</v>
      </c>
    </row>
    <row r="73" spans="1:29" ht="32.25" customHeight="1" x14ac:dyDescent="0.3">
      <c r="A73" s="132" t="s">
        <v>611</v>
      </c>
      <c r="B73" s="135" t="s">
        <v>612</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v>0</v>
      </c>
      <c r="AA73" s="282"/>
      <c r="AB73" s="282">
        <v>0</v>
      </c>
      <c r="AC73" s="282">
        <v>0</v>
      </c>
    </row>
    <row r="74" spans="1:29" ht="51.75" customHeight="1" x14ac:dyDescent="0.3">
      <c r="A74" s="129" t="s">
        <v>58</v>
      </c>
      <c r="B74" s="136" t="s">
        <v>235</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v>0</v>
      </c>
      <c r="AA74" s="282"/>
      <c r="AB74" s="282">
        <v>0</v>
      </c>
      <c r="AC74" s="282">
        <v>0</v>
      </c>
    </row>
    <row r="75" spans="1:29" ht="21.75" customHeight="1" x14ac:dyDescent="0.3">
      <c r="A75" s="129" t="s">
        <v>56</v>
      </c>
      <c r="B75" s="130" t="s">
        <v>140</v>
      </c>
      <c r="C75" s="282"/>
      <c r="D75" s="282"/>
      <c r="E75" s="282"/>
      <c r="F75" s="282"/>
      <c r="G75" s="282">
        <v>0</v>
      </c>
      <c r="H75" s="282">
        <v>0</v>
      </c>
      <c r="I75" s="282"/>
      <c r="J75" s="282">
        <v>0</v>
      </c>
      <c r="K75" s="282"/>
      <c r="L75" s="282">
        <v>0</v>
      </c>
      <c r="M75" s="282"/>
      <c r="N75" s="282">
        <v>0</v>
      </c>
      <c r="O75" s="282"/>
      <c r="P75" s="282">
        <v>0</v>
      </c>
      <c r="Q75" s="282"/>
      <c r="R75" s="282">
        <v>0</v>
      </c>
      <c r="S75" s="282"/>
      <c r="T75" s="282">
        <v>0</v>
      </c>
      <c r="U75" s="282"/>
      <c r="V75" s="282">
        <v>0</v>
      </c>
      <c r="W75" s="282"/>
      <c r="X75" s="282">
        <v>0</v>
      </c>
      <c r="Y75" s="282"/>
      <c r="Z75" s="282">
        <v>0</v>
      </c>
      <c r="AA75" s="282"/>
      <c r="AB75" s="282">
        <v>0</v>
      </c>
      <c r="AC75" s="282">
        <v>0</v>
      </c>
    </row>
    <row r="76" spans="1:29" ht="23.25" customHeight="1" x14ac:dyDescent="0.3">
      <c r="A76" s="132" t="s">
        <v>230</v>
      </c>
      <c r="B76" s="135" t="s">
        <v>580</v>
      </c>
      <c r="C76" s="282"/>
      <c r="D76" s="282"/>
      <c r="E76" s="282"/>
      <c r="F76" s="282"/>
      <c r="G76" s="282">
        <v>0</v>
      </c>
      <c r="H76" s="282">
        <v>0</v>
      </c>
      <c r="I76" s="282"/>
      <c r="J76" s="282">
        <v>0</v>
      </c>
      <c r="K76" s="282"/>
      <c r="L76" s="282">
        <v>0</v>
      </c>
      <c r="M76" s="282"/>
      <c r="N76" s="282">
        <v>0</v>
      </c>
      <c r="O76" s="282"/>
      <c r="P76" s="282">
        <v>0</v>
      </c>
      <c r="Q76" s="282"/>
      <c r="R76" s="282">
        <v>0</v>
      </c>
      <c r="S76" s="282"/>
      <c r="T76" s="282">
        <v>0</v>
      </c>
      <c r="U76" s="282"/>
      <c r="V76" s="282">
        <v>0</v>
      </c>
      <c r="W76" s="282"/>
      <c r="X76" s="282">
        <v>0</v>
      </c>
      <c r="Y76" s="282"/>
      <c r="Z76" s="282">
        <v>0</v>
      </c>
      <c r="AA76" s="282"/>
      <c r="AB76" s="282">
        <v>0</v>
      </c>
      <c r="AC76" s="282">
        <v>0</v>
      </c>
    </row>
    <row r="77" spans="1:29" ht="18.75" customHeight="1" x14ac:dyDescent="0.3">
      <c r="A77" s="132" t="s">
        <v>231</v>
      </c>
      <c r="B77" s="135" t="s">
        <v>156</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v>0</v>
      </c>
      <c r="AA77" s="282"/>
      <c r="AB77" s="282">
        <v>0</v>
      </c>
      <c r="AC77" s="282">
        <v>0</v>
      </c>
    </row>
    <row r="78" spans="1:29" x14ac:dyDescent="0.3">
      <c r="A78" s="132" t="s">
        <v>232</v>
      </c>
      <c r="B78" s="133" t="s">
        <v>581</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v>0</v>
      </c>
      <c r="AA78" s="282"/>
      <c r="AB78" s="282">
        <v>0</v>
      </c>
      <c r="AC78" s="282">
        <v>0</v>
      </c>
    </row>
    <row r="79" spans="1:29" x14ac:dyDescent="0.3">
      <c r="A79" s="132" t="s">
        <v>233</v>
      </c>
      <c r="B79" s="133" t="s">
        <v>582</v>
      </c>
      <c r="C79" s="282"/>
      <c r="D79" s="282"/>
      <c r="E79" s="282"/>
      <c r="F79" s="282"/>
      <c r="G79" s="282">
        <v>0</v>
      </c>
      <c r="H79" s="282">
        <v>0</v>
      </c>
      <c r="I79" s="284"/>
      <c r="J79" s="282">
        <v>0</v>
      </c>
      <c r="K79" s="283"/>
      <c r="L79" s="282">
        <v>0</v>
      </c>
      <c r="M79" s="283"/>
      <c r="N79" s="282">
        <v>0</v>
      </c>
      <c r="O79" s="283"/>
      <c r="P79" s="282">
        <v>0</v>
      </c>
      <c r="Q79" s="283"/>
      <c r="R79" s="282">
        <v>0</v>
      </c>
      <c r="S79" s="283"/>
      <c r="T79" s="282">
        <v>0</v>
      </c>
      <c r="U79" s="283"/>
      <c r="V79" s="282">
        <v>0</v>
      </c>
      <c r="W79" s="283"/>
      <c r="X79" s="282">
        <v>0</v>
      </c>
      <c r="Y79" s="283"/>
      <c r="Z79" s="282">
        <v>0</v>
      </c>
      <c r="AA79" s="283"/>
      <c r="AB79" s="282">
        <v>0</v>
      </c>
      <c r="AC79" s="282">
        <v>0</v>
      </c>
    </row>
    <row r="80" spans="1:29" x14ac:dyDescent="0.3">
      <c r="A80" s="132" t="s">
        <v>234</v>
      </c>
      <c r="B80" s="133" t="s">
        <v>583</v>
      </c>
      <c r="C80" s="282"/>
      <c r="D80" s="282"/>
      <c r="E80" s="282"/>
      <c r="F80" s="282"/>
      <c r="G80" s="282">
        <v>0</v>
      </c>
      <c r="H80" s="282">
        <v>0</v>
      </c>
      <c r="I80" s="284"/>
      <c r="J80" s="282">
        <v>0</v>
      </c>
      <c r="K80" s="283"/>
      <c r="L80" s="282">
        <v>0</v>
      </c>
      <c r="M80" s="283"/>
      <c r="N80" s="282">
        <v>0</v>
      </c>
      <c r="O80" s="283"/>
      <c r="P80" s="282">
        <v>0</v>
      </c>
      <c r="Q80" s="283"/>
      <c r="R80" s="282">
        <v>0</v>
      </c>
      <c r="S80" s="283"/>
      <c r="T80" s="282">
        <v>0</v>
      </c>
      <c r="U80" s="283"/>
      <c r="V80" s="282">
        <v>0</v>
      </c>
      <c r="W80" s="283"/>
      <c r="X80" s="282">
        <v>0</v>
      </c>
      <c r="Y80" s="283"/>
      <c r="Z80" s="282">
        <v>0</v>
      </c>
      <c r="AA80" s="283"/>
      <c r="AB80" s="282">
        <v>0</v>
      </c>
      <c r="AC80" s="282">
        <v>0</v>
      </c>
    </row>
    <row r="81" spans="1:29" x14ac:dyDescent="0.3">
      <c r="A81" s="132" t="s">
        <v>613</v>
      </c>
      <c r="B81" s="133" t="s">
        <v>584</v>
      </c>
      <c r="C81" s="282"/>
      <c r="D81" s="282"/>
      <c r="E81" s="282"/>
      <c r="F81" s="282"/>
      <c r="G81" s="282">
        <v>0</v>
      </c>
      <c r="H81" s="282">
        <v>0</v>
      </c>
      <c r="I81" s="284"/>
      <c r="J81" s="282">
        <v>0</v>
      </c>
      <c r="K81" s="283"/>
      <c r="L81" s="282">
        <v>0</v>
      </c>
      <c r="M81" s="283"/>
      <c r="N81" s="282">
        <v>0</v>
      </c>
      <c r="O81" s="283"/>
      <c r="P81" s="282">
        <v>0</v>
      </c>
      <c r="Q81" s="283"/>
      <c r="R81" s="282">
        <v>0</v>
      </c>
      <c r="S81" s="283"/>
      <c r="T81" s="282">
        <v>0</v>
      </c>
      <c r="U81" s="283"/>
      <c r="V81" s="282">
        <v>0</v>
      </c>
      <c r="W81" s="283"/>
      <c r="X81" s="282">
        <v>0</v>
      </c>
      <c r="Y81" s="283"/>
      <c r="Z81" s="282">
        <v>0</v>
      </c>
      <c r="AA81" s="283"/>
      <c r="AB81" s="282">
        <v>0</v>
      </c>
      <c r="AC81" s="282">
        <v>0</v>
      </c>
    </row>
    <row r="82" spans="1:29" x14ac:dyDescent="0.3">
      <c r="A82" s="132" t="s">
        <v>614</v>
      </c>
      <c r="B82" s="133" t="s">
        <v>585</v>
      </c>
      <c r="C82" s="282"/>
      <c r="D82" s="282"/>
      <c r="E82" s="282"/>
      <c r="F82" s="282"/>
      <c r="G82" s="282">
        <v>0</v>
      </c>
      <c r="H82" s="282">
        <v>0</v>
      </c>
      <c r="I82" s="284"/>
      <c r="J82" s="282">
        <v>0</v>
      </c>
      <c r="K82" s="283"/>
      <c r="L82" s="282">
        <v>0</v>
      </c>
      <c r="M82" s="283"/>
      <c r="N82" s="282">
        <v>0</v>
      </c>
      <c r="O82" s="283"/>
      <c r="P82" s="282">
        <v>0</v>
      </c>
      <c r="Q82" s="283"/>
      <c r="R82" s="282">
        <v>0</v>
      </c>
      <c r="S82" s="283"/>
      <c r="T82" s="282">
        <v>0</v>
      </c>
      <c r="U82" s="283"/>
      <c r="V82" s="282">
        <v>0</v>
      </c>
      <c r="W82" s="283"/>
      <c r="X82" s="282">
        <v>0</v>
      </c>
      <c r="Y82" s="283"/>
      <c r="Z82" s="282">
        <v>0</v>
      </c>
      <c r="AA82" s="283"/>
      <c r="AB82" s="282">
        <v>0</v>
      </c>
      <c r="AC82" s="282">
        <v>0</v>
      </c>
    </row>
    <row r="83" spans="1:29" x14ac:dyDescent="0.3">
      <c r="A83" s="132" t="s">
        <v>615</v>
      </c>
      <c r="B83" s="133" t="s">
        <v>587</v>
      </c>
      <c r="C83" s="282"/>
      <c r="D83" s="282"/>
      <c r="E83" s="282"/>
      <c r="F83" s="282"/>
      <c r="G83" s="282">
        <v>0</v>
      </c>
      <c r="H83" s="282">
        <v>0</v>
      </c>
      <c r="I83" s="284"/>
      <c r="J83" s="282">
        <v>0</v>
      </c>
      <c r="K83" s="283"/>
      <c r="L83" s="282">
        <v>0</v>
      </c>
      <c r="M83" s="283"/>
      <c r="N83" s="282">
        <v>0</v>
      </c>
      <c r="O83" s="283"/>
      <c r="P83" s="282">
        <v>0</v>
      </c>
      <c r="Q83" s="283"/>
      <c r="R83" s="282">
        <v>0</v>
      </c>
      <c r="S83" s="283"/>
      <c r="T83" s="282">
        <v>0</v>
      </c>
      <c r="U83" s="283"/>
      <c r="V83" s="282">
        <v>0</v>
      </c>
      <c r="W83" s="283"/>
      <c r="X83" s="282">
        <v>0</v>
      </c>
      <c r="Y83" s="283"/>
      <c r="Z83" s="282">
        <v>0</v>
      </c>
      <c r="AA83" s="283"/>
      <c r="AB83" s="282">
        <v>0</v>
      </c>
      <c r="AC83" s="282">
        <v>0</v>
      </c>
    </row>
    <row r="84" spans="1:29" x14ac:dyDescent="0.3">
      <c r="A84" s="132" t="s">
        <v>616</v>
      </c>
      <c r="B84" s="133" t="s">
        <v>589</v>
      </c>
      <c r="C84" s="282"/>
      <c r="D84" s="282"/>
      <c r="E84" s="282"/>
      <c r="F84" s="282"/>
      <c r="G84" s="282">
        <v>0</v>
      </c>
      <c r="H84" s="282">
        <v>0</v>
      </c>
      <c r="I84" s="284"/>
      <c r="J84" s="282">
        <v>0</v>
      </c>
      <c r="K84" s="283"/>
      <c r="L84" s="282">
        <v>0</v>
      </c>
      <c r="M84" s="283"/>
      <c r="N84" s="282">
        <v>0</v>
      </c>
      <c r="O84" s="283"/>
      <c r="P84" s="282">
        <v>0</v>
      </c>
      <c r="Q84" s="283"/>
      <c r="R84" s="282">
        <v>0</v>
      </c>
      <c r="S84" s="283"/>
      <c r="T84" s="282">
        <v>0</v>
      </c>
      <c r="U84" s="283"/>
      <c r="V84" s="282">
        <v>0</v>
      </c>
      <c r="W84" s="283"/>
      <c r="X84" s="282">
        <v>0</v>
      </c>
      <c r="Y84" s="283"/>
      <c r="Z84" s="282">
        <v>0</v>
      </c>
      <c r="AA84" s="283"/>
      <c r="AB84" s="282">
        <v>0</v>
      </c>
      <c r="AC84" s="282">
        <v>0</v>
      </c>
    </row>
    <row r="85" spans="1:29" x14ac:dyDescent="0.3">
      <c r="A85" s="132" t="s">
        <v>617</v>
      </c>
      <c r="B85" s="133" t="s">
        <v>591</v>
      </c>
      <c r="C85" s="282"/>
      <c r="D85" s="282"/>
      <c r="E85" s="282"/>
      <c r="F85" s="282"/>
      <c r="G85" s="282">
        <v>0</v>
      </c>
      <c r="H85" s="282">
        <v>0</v>
      </c>
      <c r="I85" s="284"/>
      <c r="J85" s="282">
        <v>0</v>
      </c>
      <c r="K85" s="283"/>
      <c r="L85" s="282">
        <v>0</v>
      </c>
      <c r="M85" s="283"/>
      <c r="N85" s="282">
        <v>0</v>
      </c>
      <c r="O85" s="283"/>
      <c r="P85" s="282">
        <v>0</v>
      </c>
      <c r="Q85" s="283"/>
      <c r="R85" s="282">
        <v>0</v>
      </c>
      <c r="S85" s="283"/>
      <c r="T85" s="282">
        <v>0</v>
      </c>
      <c r="U85" s="283"/>
      <c r="V85" s="282">
        <v>0</v>
      </c>
      <c r="W85" s="283"/>
      <c r="X85" s="282">
        <v>0</v>
      </c>
      <c r="Y85" s="283"/>
      <c r="Z85" s="282">
        <v>0</v>
      </c>
      <c r="AA85" s="283"/>
      <c r="AB85" s="282">
        <v>0</v>
      </c>
      <c r="AC85" s="282">
        <v>0</v>
      </c>
    </row>
    <row r="86" spans="1:29" x14ac:dyDescent="0.3">
      <c r="A86" s="132" t="s">
        <v>618</v>
      </c>
      <c r="B86" s="133" t="s">
        <v>593</v>
      </c>
      <c r="C86" s="282"/>
      <c r="D86" s="282"/>
      <c r="E86" s="282"/>
      <c r="F86" s="282"/>
      <c r="G86" s="282">
        <v>0</v>
      </c>
      <c r="H86" s="282">
        <v>0</v>
      </c>
      <c r="I86" s="284"/>
      <c r="J86" s="282">
        <v>0</v>
      </c>
      <c r="K86" s="283"/>
      <c r="L86" s="282">
        <v>0</v>
      </c>
      <c r="M86" s="283"/>
      <c r="N86" s="282">
        <v>0</v>
      </c>
      <c r="O86" s="283"/>
      <c r="P86" s="282">
        <v>0</v>
      </c>
      <c r="Q86" s="283"/>
      <c r="R86" s="282">
        <v>0</v>
      </c>
      <c r="S86" s="283"/>
      <c r="T86" s="282">
        <v>0</v>
      </c>
      <c r="U86" s="283"/>
      <c r="V86" s="282">
        <v>0</v>
      </c>
      <c r="W86" s="283"/>
      <c r="X86" s="282">
        <v>0</v>
      </c>
      <c r="Y86" s="283"/>
      <c r="Z86" s="282">
        <v>0</v>
      </c>
      <c r="AA86" s="283"/>
      <c r="AB86" s="282">
        <v>0</v>
      </c>
      <c r="AC86" s="282">
        <v>0</v>
      </c>
    </row>
    <row r="87" spans="1:29" x14ac:dyDescent="0.3">
      <c r="G87" s="61"/>
      <c r="H87" s="61"/>
      <c r="I87" s="61"/>
      <c r="J87" s="61"/>
      <c r="K87" s="61"/>
    </row>
    <row r="88" spans="1:29" x14ac:dyDescent="0.3">
      <c r="G88" s="61"/>
      <c r="H88" s="61"/>
      <c r="I88" s="61"/>
      <c r="J88" s="61"/>
      <c r="K88" s="61"/>
    </row>
    <row r="89" spans="1:29" x14ac:dyDescent="0.3">
      <c r="G89" s="61"/>
      <c r="H89" s="61"/>
      <c r="I89" s="61"/>
      <c r="J89" s="61"/>
      <c r="K89" s="61"/>
    </row>
    <row r="90" spans="1:29" x14ac:dyDescent="0.3">
      <c r="G90" s="61"/>
      <c r="H90" s="61"/>
      <c r="I90" s="61"/>
      <c r="J90" s="61"/>
      <c r="K90" s="61"/>
    </row>
    <row r="91" spans="1:29" x14ac:dyDescent="0.3">
      <c r="G91" s="61"/>
      <c r="H91" s="61"/>
      <c r="I91" s="61"/>
      <c r="J91" s="61"/>
      <c r="K91" s="61"/>
    </row>
    <row r="92" spans="1:29" x14ac:dyDescent="0.3">
      <c r="G92" s="61"/>
      <c r="H92" s="61"/>
      <c r="I92" s="61"/>
      <c r="J92" s="61"/>
      <c r="K92" s="61"/>
    </row>
  </sheetData>
  <mergeCells count="31">
    <mergeCell ref="P20:S20"/>
    <mergeCell ref="H21:I21"/>
    <mergeCell ref="J21:K21"/>
    <mergeCell ref="C20:D21"/>
    <mergeCell ref="E20:F21"/>
    <mergeCell ref="G20:G22"/>
    <mergeCell ref="H20:K20"/>
    <mergeCell ref="L20:O20"/>
    <mergeCell ref="L21:M21"/>
    <mergeCell ref="N21:O21"/>
    <mergeCell ref="A4:AC4"/>
    <mergeCell ref="A6:AC6"/>
    <mergeCell ref="A8:AC8"/>
    <mergeCell ref="A9:AC9"/>
    <mergeCell ref="A11:AC11"/>
    <mergeCell ref="A12:AC12"/>
    <mergeCell ref="T20:W20"/>
    <mergeCell ref="X20:AA20"/>
    <mergeCell ref="P21:Q21"/>
    <mergeCell ref="R21:S21"/>
    <mergeCell ref="AB20:AC21"/>
    <mergeCell ref="T21:U21"/>
    <mergeCell ref="V21:W21"/>
    <mergeCell ref="X21:Y21"/>
    <mergeCell ref="Z21:AA21"/>
    <mergeCell ref="A14:AC14"/>
    <mergeCell ref="A15:AC15"/>
    <mergeCell ref="A18:AC18"/>
    <mergeCell ref="A16:U16"/>
    <mergeCell ref="A20:A22"/>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6"/>
  <sheetViews>
    <sheetView view="pageBreakPreview" topLeftCell="R1" zoomScale="70" zoomScaleSheetLayoutView="70" workbookViewId="0">
      <selection activeCell="A12" sqref="A12:AV12"/>
    </sheetView>
  </sheetViews>
  <sheetFormatPr defaultColWidth="9.109375" defaultRowHeight="15.6" x14ac:dyDescent="0.3"/>
  <cols>
    <col min="1" max="1" width="11.109375" style="19" customWidth="1"/>
    <col min="2" max="2" width="14.44140625" style="19" customWidth="1"/>
    <col min="3" max="3" width="18.6640625" style="19" customWidth="1"/>
    <col min="4" max="4" width="15.109375" style="19" customWidth="1"/>
    <col min="5" max="12" width="7.6640625" style="19" customWidth="1"/>
    <col min="13" max="13" width="10.6640625" style="19" customWidth="1"/>
    <col min="14" max="14" width="34.5546875" style="19" customWidth="1"/>
    <col min="15" max="15" width="17.6640625" style="19" customWidth="1"/>
    <col min="16" max="16" width="13.44140625" style="19" customWidth="1"/>
    <col min="17" max="17" width="20.6640625" style="19" customWidth="1"/>
    <col min="18" max="18" width="17" style="19" customWidth="1"/>
    <col min="19" max="20" width="9.6640625" style="19" customWidth="1"/>
    <col min="21" max="21" width="11.44140625" style="19" customWidth="1"/>
    <col min="22" max="22" width="12.6640625" style="19" customWidth="1"/>
    <col min="23" max="23" width="29.44140625" style="19" customWidth="1"/>
    <col min="24" max="24" width="10.6640625" style="19" customWidth="1"/>
    <col min="25" max="25" width="24.6640625" style="19" customWidth="1"/>
    <col min="26" max="26" width="9.88671875" style="19" customWidth="1"/>
    <col min="27" max="28" width="10.6640625" style="19" customWidth="1"/>
    <col min="29" max="29" width="17.5546875" style="19" customWidth="1"/>
    <col min="30" max="30" width="10.6640625" style="19" customWidth="1"/>
    <col min="31" max="31" width="15.88671875" style="19" customWidth="1"/>
    <col min="32" max="36" width="14.44140625" style="19" customWidth="1"/>
    <col min="37" max="37" width="14"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5.44140625" style="19" customWidth="1"/>
    <col min="48" max="48" width="94.44140625" style="19" customWidth="1"/>
    <col min="49" max="49" width="9.109375" style="365" hidden="1" customWidth="1"/>
    <col min="50" max="50" width="0" style="19" hidden="1" customWidth="1"/>
    <col min="51" max="16384" width="9.109375" style="19"/>
  </cols>
  <sheetData>
    <row r="1" spans="1:48" ht="18" x14ac:dyDescent="0.3">
      <c r="AV1" s="38" t="s">
        <v>69</v>
      </c>
    </row>
    <row r="2" spans="1:48" ht="18" x14ac:dyDescent="0.35">
      <c r="AV2" s="15" t="s">
        <v>10</v>
      </c>
    </row>
    <row r="3" spans="1:48" ht="18" x14ac:dyDescent="0.35">
      <c r="AV3" s="15" t="s">
        <v>68</v>
      </c>
    </row>
    <row r="4" spans="1:48" ht="18" x14ac:dyDescent="0.35">
      <c r="AV4" s="15"/>
    </row>
    <row r="5" spans="1:48" ht="18.75" customHeight="1" x14ac:dyDescent="0.3">
      <c r="A5" s="392" t="s">
        <v>684</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 x14ac:dyDescent="0.35">
      <c r="A6" s="19" t="s">
        <v>313</v>
      </c>
      <c r="AV6" s="15"/>
    </row>
    <row r="7" spans="1:48" ht="17.399999999999999" x14ac:dyDescent="0.3">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7.399999999999999" x14ac:dyDescent="0.3">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3">
      <c r="A9" s="396" t="str">
        <f>'6.2. Паспорт фин осв ввод'!A8:U8</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x14ac:dyDescent="0.3">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7.399999999999999" x14ac:dyDescent="0.3">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3">
      <c r="A12" s="421" t="str">
        <f>'1. паспорт местоположение'!A12:C12</f>
        <v>F_TP3300.VL.0059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x14ac:dyDescent="0.3">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 x14ac:dyDescent="0.3">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3">
      <c r="A15" s="396"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x14ac:dyDescent="0.3">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50" x14ac:dyDescent="0.3">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50" ht="14.25" customHeight="1" x14ac:dyDescent="0.3">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50" x14ac:dyDescent="0.3">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50" s="21" customFormat="1" x14ac:dyDescent="0.3">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c r="AW20" s="366"/>
    </row>
    <row r="21" spans="1:50" s="21" customFormat="1" ht="16.2" thickBot="1" x14ac:dyDescent="0.35">
      <c r="A21" s="495" t="s">
        <v>430</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c r="AW21" s="366"/>
    </row>
    <row r="22" spans="1:50" s="21" customFormat="1" ht="58.5" customHeight="1" x14ac:dyDescent="0.3">
      <c r="A22" s="496" t="s">
        <v>52</v>
      </c>
      <c r="B22" s="499" t="s">
        <v>24</v>
      </c>
      <c r="C22" s="502" t="s">
        <v>51</v>
      </c>
      <c r="D22" s="502" t="s">
        <v>50</v>
      </c>
      <c r="E22" s="504" t="s">
        <v>441</v>
      </c>
      <c r="F22" s="505"/>
      <c r="G22" s="505"/>
      <c r="H22" s="505"/>
      <c r="I22" s="505"/>
      <c r="J22" s="505"/>
      <c r="K22" s="505"/>
      <c r="L22" s="506"/>
      <c r="M22" s="502" t="s">
        <v>49</v>
      </c>
      <c r="N22" s="502" t="s">
        <v>48</v>
      </c>
      <c r="O22" s="502" t="s">
        <v>47</v>
      </c>
      <c r="P22" s="474" t="s">
        <v>243</v>
      </c>
      <c r="Q22" s="474" t="s">
        <v>46</v>
      </c>
      <c r="R22" s="474" t="s">
        <v>45</v>
      </c>
      <c r="S22" s="474" t="s">
        <v>44</v>
      </c>
      <c r="T22" s="474"/>
      <c r="U22" s="492" t="s">
        <v>43</v>
      </c>
      <c r="V22" s="492" t="s">
        <v>42</v>
      </c>
      <c r="W22" s="474" t="s">
        <v>41</v>
      </c>
      <c r="X22" s="474" t="s">
        <v>40</v>
      </c>
      <c r="Y22" s="474" t="s">
        <v>39</v>
      </c>
      <c r="Z22" s="507"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9" t="s">
        <v>25</v>
      </c>
      <c r="AW22" s="366"/>
    </row>
    <row r="23" spans="1:50" s="21" customFormat="1" ht="64.5" customHeight="1" x14ac:dyDescent="0.3">
      <c r="A23" s="497"/>
      <c r="B23" s="500"/>
      <c r="C23" s="503"/>
      <c r="D23" s="503"/>
      <c r="E23" s="484" t="s">
        <v>23</v>
      </c>
      <c r="F23" s="486" t="s">
        <v>139</v>
      </c>
      <c r="G23" s="486" t="s">
        <v>138</v>
      </c>
      <c r="H23" s="486" t="s">
        <v>137</v>
      </c>
      <c r="I23" s="488" t="s">
        <v>350</v>
      </c>
      <c r="J23" s="488" t="s">
        <v>351</v>
      </c>
      <c r="K23" s="488" t="s">
        <v>352</v>
      </c>
      <c r="L23" s="486" t="s">
        <v>80</v>
      </c>
      <c r="M23" s="503"/>
      <c r="N23" s="503"/>
      <c r="O23" s="503"/>
      <c r="P23" s="475"/>
      <c r="Q23" s="475"/>
      <c r="R23" s="475"/>
      <c r="S23" s="490" t="s">
        <v>2</v>
      </c>
      <c r="T23" s="490" t="s">
        <v>11</v>
      </c>
      <c r="U23" s="493"/>
      <c r="V23" s="493"/>
      <c r="W23" s="475"/>
      <c r="X23" s="475"/>
      <c r="Y23" s="475"/>
      <c r="Z23" s="475"/>
      <c r="AA23" s="475"/>
      <c r="AB23" s="475"/>
      <c r="AC23" s="475"/>
      <c r="AD23" s="475"/>
      <c r="AE23" s="475"/>
      <c r="AF23" s="475" t="s">
        <v>22</v>
      </c>
      <c r="AG23" s="475"/>
      <c r="AH23" s="475" t="s">
        <v>21</v>
      </c>
      <c r="AI23" s="475"/>
      <c r="AJ23" s="477" t="s">
        <v>20</v>
      </c>
      <c r="AK23" s="477" t="s">
        <v>19</v>
      </c>
      <c r="AL23" s="477" t="s">
        <v>18</v>
      </c>
      <c r="AM23" s="477" t="s">
        <v>17</v>
      </c>
      <c r="AN23" s="477" t="s">
        <v>16</v>
      </c>
      <c r="AO23" s="477" t="s">
        <v>15</v>
      </c>
      <c r="AP23" s="477" t="s">
        <v>14</v>
      </c>
      <c r="AQ23" s="482" t="s">
        <v>11</v>
      </c>
      <c r="AR23" s="475"/>
      <c r="AS23" s="475"/>
      <c r="AT23" s="475"/>
      <c r="AU23" s="475"/>
      <c r="AV23" s="480"/>
      <c r="AW23" s="366"/>
    </row>
    <row r="24" spans="1:50" s="21" customFormat="1" ht="157.5" customHeight="1" thickBot="1" x14ac:dyDescent="0.3">
      <c r="A24" s="498"/>
      <c r="B24" s="501"/>
      <c r="C24" s="478"/>
      <c r="D24" s="478"/>
      <c r="E24" s="485"/>
      <c r="F24" s="487"/>
      <c r="G24" s="487"/>
      <c r="H24" s="487"/>
      <c r="I24" s="489"/>
      <c r="J24" s="489"/>
      <c r="K24" s="489"/>
      <c r="L24" s="487"/>
      <c r="M24" s="478"/>
      <c r="N24" s="478"/>
      <c r="O24" s="478"/>
      <c r="P24" s="476"/>
      <c r="Q24" s="476"/>
      <c r="R24" s="476"/>
      <c r="S24" s="491"/>
      <c r="T24" s="491"/>
      <c r="U24" s="494"/>
      <c r="V24" s="494"/>
      <c r="W24" s="476"/>
      <c r="X24" s="476"/>
      <c r="Y24" s="476"/>
      <c r="Z24" s="476"/>
      <c r="AA24" s="476"/>
      <c r="AB24" s="476"/>
      <c r="AC24" s="476"/>
      <c r="AD24" s="476"/>
      <c r="AE24" s="476"/>
      <c r="AF24" s="288" t="s">
        <v>13</v>
      </c>
      <c r="AG24" s="288" t="s">
        <v>12</v>
      </c>
      <c r="AH24" s="114" t="s">
        <v>2</v>
      </c>
      <c r="AI24" s="114" t="s">
        <v>11</v>
      </c>
      <c r="AJ24" s="478"/>
      <c r="AK24" s="478"/>
      <c r="AL24" s="478"/>
      <c r="AM24" s="478"/>
      <c r="AN24" s="478"/>
      <c r="AO24" s="478"/>
      <c r="AP24" s="478"/>
      <c r="AQ24" s="483"/>
      <c r="AR24" s="476"/>
      <c r="AS24" s="476"/>
      <c r="AT24" s="476"/>
      <c r="AU24" s="476"/>
      <c r="AV24" s="481"/>
      <c r="AW24" s="367">
        <f>SUM(AW26:AW35)</f>
        <v>34.777000000000001</v>
      </c>
      <c r="AX24" s="367">
        <f>SUM(AX26:AX35)</f>
        <v>32.880000000000003</v>
      </c>
    </row>
    <row r="25" spans="1:50" s="20" customFormat="1" ht="16.2" thickBot="1" x14ac:dyDescent="0.35">
      <c r="A25" s="115">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7">
        <f t="shared" si="0"/>
        <v>49</v>
      </c>
      <c r="AW25" s="365"/>
    </row>
    <row r="26" spans="1:50" s="20" customFormat="1" ht="66" x14ac:dyDescent="0.3">
      <c r="A26" s="326">
        <v>2014.1066000000001</v>
      </c>
      <c r="B26" s="327" t="s">
        <v>619</v>
      </c>
      <c r="C26" s="327" t="s">
        <v>468</v>
      </c>
      <c r="D26" s="154" t="s">
        <v>511</v>
      </c>
      <c r="E26" s="321" t="s">
        <v>313</v>
      </c>
      <c r="F26" s="321" t="s">
        <v>313</v>
      </c>
      <c r="G26" s="321" t="s">
        <v>313</v>
      </c>
      <c r="H26" s="321" t="s">
        <v>313</v>
      </c>
      <c r="I26" s="321" t="s">
        <v>313</v>
      </c>
      <c r="J26" s="321" t="s">
        <v>313</v>
      </c>
      <c r="K26" s="321" t="s">
        <v>313</v>
      </c>
      <c r="L26" s="321" t="s">
        <v>313</v>
      </c>
      <c r="M26" s="328" t="s">
        <v>636</v>
      </c>
      <c r="N26" s="327" t="s">
        <v>620</v>
      </c>
      <c r="O26" s="327" t="s">
        <v>621</v>
      </c>
      <c r="P26" s="329">
        <v>0</v>
      </c>
      <c r="Q26" s="327" t="s">
        <v>622</v>
      </c>
      <c r="R26" s="329">
        <v>0</v>
      </c>
      <c r="S26" s="330" t="s">
        <v>531</v>
      </c>
      <c r="T26" s="330" t="s">
        <v>474</v>
      </c>
      <c r="U26" s="321">
        <v>5</v>
      </c>
      <c r="V26" s="321">
        <v>5</v>
      </c>
      <c r="W26" s="327" t="s">
        <v>623</v>
      </c>
      <c r="X26" s="329"/>
      <c r="Y26" s="331"/>
      <c r="Z26" s="331"/>
      <c r="AA26" s="331"/>
      <c r="AB26" s="331"/>
      <c r="AC26" s="327" t="s">
        <v>623</v>
      </c>
      <c r="AD26" s="332">
        <v>0</v>
      </c>
      <c r="AE26" s="332">
        <v>0</v>
      </c>
      <c r="AF26" s="332" t="s">
        <v>624</v>
      </c>
      <c r="AG26" s="145" t="s">
        <v>477</v>
      </c>
      <c r="AH26" s="332" t="s">
        <v>625</v>
      </c>
      <c r="AI26" s="332" t="s">
        <v>625</v>
      </c>
      <c r="AJ26" s="332" t="s">
        <v>626</v>
      </c>
      <c r="AK26" s="333">
        <v>42279</v>
      </c>
      <c r="AL26" s="331"/>
      <c r="AM26" s="331"/>
      <c r="AN26" s="331"/>
      <c r="AO26" s="331"/>
      <c r="AP26" s="333">
        <v>42004</v>
      </c>
      <c r="AQ26" s="333">
        <v>42314</v>
      </c>
      <c r="AR26" s="333">
        <v>42004</v>
      </c>
      <c r="AS26" s="333">
        <v>42314</v>
      </c>
      <c r="AT26" s="334" t="s">
        <v>627</v>
      </c>
      <c r="AU26" s="334" t="s">
        <v>628</v>
      </c>
      <c r="AV26" s="335" t="s">
        <v>637</v>
      </c>
      <c r="AW26" s="365">
        <v>0.161</v>
      </c>
      <c r="AX26" s="368">
        <v>0.161</v>
      </c>
    </row>
    <row r="27" spans="1:50" s="20" customFormat="1" x14ac:dyDescent="0.3">
      <c r="A27" s="336"/>
      <c r="B27" s="337"/>
      <c r="C27" s="337"/>
      <c r="D27" s="338"/>
      <c r="E27" s="339"/>
      <c r="F27" s="339"/>
      <c r="G27" s="339"/>
      <c r="H27" s="339"/>
      <c r="I27" s="339"/>
      <c r="J27" s="339"/>
      <c r="K27" s="339"/>
      <c r="L27" s="339"/>
      <c r="M27" s="338"/>
      <c r="N27" s="340"/>
      <c r="O27" s="337"/>
      <c r="P27" s="341"/>
      <c r="Q27" s="337"/>
      <c r="R27" s="341"/>
      <c r="S27" s="342"/>
      <c r="T27" s="342"/>
      <c r="U27" s="343"/>
      <c r="V27" s="343"/>
      <c r="W27" s="340" t="s">
        <v>629</v>
      </c>
      <c r="X27" s="341"/>
      <c r="Y27" s="344"/>
      <c r="Z27" s="344"/>
      <c r="AA27" s="344"/>
      <c r="AB27" s="344"/>
      <c r="AC27" s="344"/>
      <c r="AD27" s="344"/>
      <c r="AE27" s="344"/>
      <c r="AF27" s="344"/>
      <c r="AG27" s="344"/>
      <c r="AH27" s="344"/>
      <c r="AI27" s="344"/>
      <c r="AJ27" s="344"/>
      <c r="AK27" s="344"/>
      <c r="AL27" s="344"/>
      <c r="AM27" s="344"/>
      <c r="AN27" s="344"/>
      <c r="AO27" s="344"/>
      <c r="AP27" s="344"/>
      <c r="AQ27" s="344"/>
      <c r="AR27" s="344"/>
      <c r="AS27" s="344"/>
      <c r="AT27" s="344"/>
      <c r="AU27" s="344"/>
      <c r="AV27" s="345"/>
      <c r="AW27" s="365"/>
      <c r="AX27" s="369"/>
    </row>
    <row r="28" spans="1:50" s="20" customFormat="1" ht="26.4" x14ac:dyDescent="0.3">
      <c r="A28" s="336"/>
      <c r="B28" s="337"/>
      <c r="C28" s="337"/>
      <c r="D28" s="338"/>
      <c r="E28" s="339"/>
      <c r="F28" s="339"/>
      <c r="G28" s="339"/>
      <c r="H28" s="339"/>
      <c r="I28" s="339"/>
      <c r="J28" s="339"/>
      <c r="K28" s="339"/>
      <c r="L28" s="339"/>
      <c r="M28" s="338"/>
      <c r="N28" s="340"/>
      <c r="O28" s="337"/>
      <c r="P28" s="341"/>
      <c r="Q28" s="337"/>
      <c r="R28" s="341"/>
      <c r="S28" s="342"/>
      <c r="T28" s="342"/>
      <c r="U28" s="343"/>
      <c r="V28" s="343"/>
      <c r="W28" s="340" t="s">
        <v>630</v>
      </c>
      <c r="X28" s="341"/>
      <c r="Y28" s="344"/>
      <c r="Z28" s="344"/>
      <c r="AA28" s="344"/>
      <c r="AB28" s="344"/>
      <c r="AC28" s="344"/>
      <c r="AD28" s="344"/>
      <c r="AE28" s="344"/>
      <c r="AF28" s="344"/>
      <c r="AG28" s="344"/>
      <c r="AH28" s="344"/>
      <c r="AI28" s="344"/>
      <c r="AJ28" s="344"/>
      <c r="AK28" s="344"/>
      <c r="AL28" s="344"/>
      <c r="AM28" s="344"/>
      <c r="AN28" s="344"/>
      <c r="AO28" s="344"/>
      <c r="AP28" s="344"/>
      <c r="AQ28" s="344"/>
      <c r="AR28" s="344"/>
      <c r="AS28" s="344"/>
      <c r="AT28" s="344"/>
      <c r="AU28" s="344"/>
      <c r="AV28" s="345"/>
      <c r="AW28" s="365"/>
      <c r="AX28" s="369"/>
    </row>
    <row r="29" spans="1:50" s="20" customFormat="1" x14ac:dyDescent="0.3">
      <c r="A29" s="336"/>
      <c r="B29" s="337"/>
      <c r="C29" s="337"/>
      <c r="D29" s="338"/>
      <c r="E29" s="339"/>
      <c r="F29" s="339"/>
      <c r="G29" s="339"/>
      <c r="H29" s="339"/>
      <c r="I29" s="339"/>
      <c r="J29" s="339"/>
      <c r="K29" s="339"/>
      <c r="L29" s="339"/>
      <c r="M29" s="338"/>
      <c r="N29" s="340"/>
      <c r="O29" s="337"/>
      <c r="P29" s="341"/>
      <c r="Q29" s="337"/>
      <c r="R29" s="341"/>
      <c r="S29" s="342"/>
      <c r="T29" s="342"/>
      <c r="U29" s="343"/>
      <c r="V29" s="343"/>
      <c r="W29" s="340" t="s">
        <v>631</v>
      </c>
      <c r="X29" s="341"/>
      <c r="Y29" s="344"/>
      <c r="Z29" s="344"/>
      <c r="AA29" s="344"/>
      <c r="AB29" s="344"/>
      <c r="AC29" s="344"/>
      <c r="AD29" s="344"/>
      <c r="AE29" s="344"/>
      <c r="AF29" s="344"/>
      <c r="AG29" s="344"/>
      <c r="AH29" s="344"/>
      <c r="AI29" s="344"/>
      <c r="AJ29" s="344"/>
      <c r="AK29" s="344"/>
      <c r="AL29" s="344"/>
      <c r="AM29" s="344"/>
      <c r="AN29" s="344"/>
      <c r="AO29" s="344"/>
      <c r="AP29" s="344"/>
      <c r="AQ29" s="344"/>
      <c r="AR29" s="344"/>
      <c r="AS29" s="344"/>
      <c r="AT29" s="344"/>
      <c r="AU29" s="344"/>
      <c r="AV29" s="345"/>
      <c r="AW29" s="365"/>
      <c r="AX29" s="369"/>
    </row>
    <row r="30" spans="1:50" s="20" customFormat="1" ht="16.2" thickBot="1" x14ac:dyDescent="0.35">
      <c r="A30" s="346"/>
      <c r="B30" s="347"/>
      <c r="C30" s="347"/>
      <c r="D30" s="348"/>
      <c r="E30" s="349"/>
      <c r="F30" s="349"/>
      <c r="G30" s="349"/>
      <c r="H30" s="349"/>
      <c r="I30" s="349"/>
      <c r="J30" s="349"/>
      <c r="K30" s="349"/>
      <c r="L30" s="349"/>
      <c r="M30" s="348"/>
      <c r="N30" s="350"/>
      <c r="O30" s="347"/>
      <c r="P30" s="351"/>
      <c r="Q30" s="347"/>
      <c r="R30" s="351"/>
      <c r="S30" s="352"/>
      <c r="T30" s="352"/>
      <c r="U30" s="353"/>
      <c r="V30" s="353"/>
      <c r="W30" s="350" t="s">
        <v>632</v>
      </c>
      <c r="X30" s="351"/>
      <c r="Y30" s="354" t="s">
        <v>632</v>
      </c>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6"/>
      <c r="AW30" s="365"/>
      <c r="AX30" s="369"/>
    </row>
    <row r="31" spans="1:50" s="21" customFormat="1" ht="82.8" x14ac:dyDescent="0.3">
      <c r="A31" s="144" t="s">
        <v>466</v>
      </c>
      <c r="B31" s="145" t="s">
        <v>467</v>
      </c>
      <c r="C31" s="145" t="s">
        <v>468</v>
      </c>
      <c r="D31" s="146" t="s">
        <v>469</v>
      </c>
      <c r="E31" s="321" t="s">
        <v>313</v>
      </c>
      <c r="F31" s="321" t="s">
        <v>313</v>
      </c>
      <c r="G31" s="321" t="s">
        <v>313</v>
      </c>
      <c r="H31" s="321" t="s">
        <v>313</v>
      </c>
      <c r="I31" s="321" t="s">
        <v>313</v>
      </c>
      <c r="J31" s="321" t="s">
        <v>313</v>
      </c>
      <c r="K31" s="321" t="s">
        <v>313</v>
      </c>
      <c r="L31" s="321" t="s">
        <v>313</v>
      </c>
      <c r="M31" s="145" t="s">
        <v>470</v>
      </c>
      <c r="N31" s="147" t="s">
        <v>471</v>
      </c>
      <c r="O31" s="145" t="s">
        <v>472</v>
      </c>
      <c r="P31" s="148">
        <v>6257</v>
      </c>
      <c r="Q31" s="145" t="s">
        <v>473</v>
      </c>
      <c r="R31" s="148">
        <v>4849</v>
      </c>
      <c r="S31" s="145" t="s">
        <v>474</v>
      </c>
      <c r="T31" s="145" t="s">
        <v>474</v>
      </c>
      <c r="U31" s="145">
        <v>2</v>
      </c>
      <c r="V31" s="145">
        <v>2</v>
      </c>
      <c r="W31" s="145" t="s">
        <v>475</v>
      </c>
      <c r="X31" s="149">
        <v>4229</v>
      </c>
      <c r="Y31" s="145"/>
      <c r="Z31" s="145"/>
      <c r="AA31" s="148"/>
      <c r="AB31" s="148">
        <v>4229</v>
      </c>
      <c r="AC31" s="145" t="s">
        <v>475</v>
      </c>
      <c r="AD31" s="148">
        <v>4990</v>
      </c>
      <c r="AE31" s="148">
        <v>4990</v>
      </c>
      <c r="AF31" s="146" t="s">
        <v>476</v>
      </c>
      <c r="AG31" s="145" t="s">
        <v>477</v>
      </c>
      <c r="AH31" s="145" t="s">
        <v>478</v>
      </c>
      <c r="AI31" s="145" t="s">
        <v>479</v>
      </c>
      <c r="AJ31" s="145" t="s">
        <v>480</v>
      </c>
      <c r="AK31" s="145" t="s">
        <v>481</v>
      </c>
      <c r="AL31" s="150"/>
      <c r="AM31" s="150"/>
      <c r="AN31" s="151"/>
      <c r="AO31" s="150"/>
      <c r="AP31" s="145" t="s">
        <v>483</v>
      </c>
      <c r="AQ31" s="145" t="s">
        <v>484</v>
      </c>
      <c r="AR31" s="145" t="s">
        <v>483</v>
      </c>
      <c r="AS31" s="145" t="s">
        <v>485</v>
      </c>
      <c r="AT31" s="145" t="s">
        <v>486</v>
      </c>
      <c r="AU31" s="150"/>
      <c r="AV31" s="285" t="s">
        <v>633</v>
      </c>
      <c r="AW31" s="366">
        <v>1.157</v>
      </c>
      <c r="AX31" s="368">
        <v>1.157</v>
      </c>
    </row>
    <row r="32" spans="1:50" s="21" customFormat="1" ht="16.2" thickBot="1" x14ac:dyDescent="0.35">
      <c r="A32" s="159"/>
      <c r="B32" s="160"/>
      <c r="C32" s="160"/>
      <c r="D32" s="160"/>
      <c r="E32" s="160"/>
      <c r="F32" s="160"/>
      <c r="G32" s="160"/>
      <c r="H32" s="160"/>
      <c r="I32" s="160"/>
      <c r="J32" s="160"/>
      <c r="K32" s="160"/>
      <c r="L32" s="160"/>
      <c r="M32" s="160"/>
      <c r="N32" s="160"/>
      <c r="O32" s="160"/>
      <c r="P32" s="160"/>
      <c r="Q32" s="160"/>
      <c r="R32" s="160"/>
      <c r="S32" s="160"/>
      <c r="T32" s="160"/>
      <c r="U32" s="160"/>
      <c r="V32" s="160"/>
      <c r="W32" s="322" t="s">
        <v>453</v>
      </c>
      <c r="X32" s="323">
        <v>4430</v>
      </c>
      <c r="Y32" s="322"/>
      <c r="Z32" s="322"/>
      <c r="AA32" s="324"/>
      <c r="AB32" s="324"/>
      <c r="AC32" s="322"/>
      <c r="AD32" s="160"/>
      <c r="AE32" s="160"/>
      <c r="AF32" s="160"/>
      <c r="AG32" s="160"/>
      <c r="AH32" s="160"/>
      <c r="AI32" s="160"/>
      <c r="AJ32" s="160"/>
      <c r="AK32" s="160"/>
      <c r="AL32" s="160"/>
      <c r="AM32" s="160"/>
      <c r="AN32" s="160"/>
      <c r="AO32" s="160"/>
      <c r="AP32" s="160"/>
      <c r="AQ32" s="160"/>
      <c r="AR32" s="160"/>
      <c r="AS32" s="160"/>
      <c r="AT32" s="160"/>
      <c r="AU32" s="160"/>
      <c r="AV32" s="325"/>
      <c r="AW32" s="366"/>
      <c r="AX32" s="370"/>
    </row>
    <row r="33" spans="1:50" ht="52.8" x14ac:dyDescent="0.3">
      <c r="A33" s="152" t="s">
        <v>510</v>
      </c>
      <c r="B33" s="153" t="s">
        <v>467</v>
      </c>
      <c r="C33" s="153" t="s">
        <v>468</v>
      </c>
      <c r="D33" s="154" t="s">
        <v>511</v>
      </c>
      <c r="E33" s="321" t="s">
        <v>313</v>
      </c>
      <c r="F33" s="321" t="s">
        <v>313</v>
      </c>
      <c r="G33" s="321" t="s">
        <v>313</v>
      </c>
      <c r="H33" s="321" t="s">
        <v>313</v>
      </c>
      <c r="I33" s="321" t="s">
        <v>313</v>
      </c>
      <c r="J33" s="321" t="s">
        <v>313</v>
      </c>
      <c r="K33" s="321" t="s">
        <v>313</v>
      </c>
      <c r="L33" s="321" t="s">
        <v>313</v>
      </c>
      <c r="M33" s="153" t="s">
        <v>512</v>
      </c>
      <c r="N33" s="155" t="s">
        <v>513</v>
      </c>
      <c r="O33" s="153" t="s">
        <v>514</v>
      </c>
      <c r="P33" s="156">
        <v>26260</v>
      </c>
      <c r="Q33" s="153" t="s">
        <v>515</v>
      </c>
      <c r="R33" s="156">
        <v>18382</v>
      </c>
      <c r="S33" s="153" t="s">
        <v>516</v>
      </c>
      <c r="T33" s="153" t="s">
        <v>516</v>
      </c>
      <c r="U33" s="153">
        <v>2</v>
      </c>
      <c r="V33" s="153">
        <v>2</v>
      </c>
      <c r="W33" s="153" t="s">
        <v>517</v>
      </c>
      <c r="X33" s="157">
        <v>18382</v>
      </c>
      <c r="Y33" s="153"/>
      <c r="Z33" s="153">
        <v>1</v>
      </c>
      <c r="AA33" s="156">
        <v>17829</v>
      </c>
      <c r="AB33" s="156">
        <v>17829</v>
      </c>
      <c r="AC33" s="153" t="s">
        <v>517</v>
      </c>
      <c r="AD33" s="156">
        <v>21038</v>
      </c>
      <c r="AE33" s="156">
        <v>16580</v>
      </c>
      <c r="AF33" s="154" t="s">
        <v>518</v>
      </c>
      <c r="AG33" s="153" t="s">
        <v>477</v>
      </c>
      <c r="AH33" s="153" t="s">
        <v>519</v>
      </c>
      <c r="AI33" s="153" t="s">
        <v>520</v>
      </c>
      <c r="AJ33" s="153" t="s">
        <v>521</v>
      </c>
      <c r="AK33" s="153" t="s">
        <v>522</v>
      </c>
      <c r="AL33" s="153"/>
      <c r="AM33" s="153"/>
      <c r="AN33" s="153"/>
      <c r="AO33" s="154" t="s">
        <v>482</v>
      </c>
      <c r="AP33" s="153" t="s">
        <v>523</v>
      </c>
      <c r="AQ33" s="153" t="s">
        <v>524</v>
      </c>
      <c r="AR33" s="153" t="s">
        <v>523</v>
      </c>
      <c r="AS33" s="153" t="s">
        <v>523</v>
      </c>
      <c r="AT33" s="153" t="s">
        <v>525</v>
      </c>
      <c r="AU33" s="153"/>
      <c r="AV33" s="158" t="s">
        <v>677</v>
      </c>
      <c r="AW33" s="365">
        <v>21.039000000000001</v>
      </c>
      <c r="AX33" s="368">
        <v>19.141999999999999</v>
      </c>
    </row>
    <row r="34" spans="1:50" ht="16.2" thickBot="1" x14ac:dyDescent="0.35">
      <c r="A34" s="159"/>
      <c r="B34" s="160"/>
      <c r="C34" s="160"/>
      <c r="D34" s="160"/>
      <c r="E34" s="160"/>
      <c r="F34" s="160"/>
      <c r="G34" s="160"/>
      <c r="H34" s="160"/>
      <c r="I34" s="160"/>
      <c r="J34" s="160"/>
      <c r="K34" s="160"/>
      <c r="L34" s="160"/>
      <c r="M34" s="161" t="s">
        <v>482</v>
      </c>
      <c r="N34" s="162"/>
      <c r="O34" s="161"/>
      <c r="P34" s="163"/>
      <c r="Q34" s="161"/>
      <c r="R34" s="163"/>
      <c r="S34" s="161"/>
      <c r="T34" s="161"/>
      <c r="U34" s="161"/>
      <c r="V34" s="161"/>
      <c r="W34" s="161" t="s">
        <v>475</v>
      </c>
      <c r="X34" s="164">
        <v>18375</v>
      </c>
      <c r="Y34" s="161"/>
      <c r="Z34" s="161"/>
      <c r="AA34" s="163">
        <v>18375</v>
      </c>
      <c r="AB34" s="163"/>
      <c r="AC34" s="161"/>
      <c r="AD34" s="163"/>
      <c r="AE34" s="163"/>
      <c r="AF34" s="165" t="s">
        <v>482</v>
      </c>
      <c r="AG34" s="161"/>
      <c r="AH34" s="161"/>
      <c r="AI34" s="161"/>
      <c r="AJ34" s="161"/>
      <c r="AK34" s="161"/>
      <c r="AL34" s="161"/>
      <c r="AM34" s="161"/>
      <c r="AN34" s="161"/>
      <c r="AO34" s="165" t="s">
        <v>482</v>
      </c>
      <c r="AP34" s="161"/>
      <c r="AQ34" s="161"/>
      <c r="AR34" s="161"/>
      <c r="AS34" s="161"/>
      <c r="AT34" s="161"/>
      <c r="AU34" s="161"/>
      <c r="AV34" s="166"/>
      <c r="AX34" s="371"/>
    </row>
    <row r="35" spans="1:50" ht="52.8" x14ac:dyDescent="0.3">
      <c r="A35" s="152" t="s">
        <v>526</v>
      </c>
      <c r="B35" s="153" t="s">
        <v>467</v>
      </c>
      <c r="C35" s="153" t="s">
        <v>468</v>
      </c>
      <c r="D35" s="154" t="s">
        <v>527</v>
      </c>
      <c r="E35" s="321" t="s">
        <v>313</v>
      </c>
      <c r="F35" s="321" t="s">
        <v>313</v>
      </c>
      <c r="G35" s="321" t="s">
        <v>313</v>
      </c>
      <c r="H35" s="321" t="s">
        <v>313</v>
      </c>
      <c r="I35" s="321" t="s">
        <v>313</v>
      </c>
      <c r="J35" s="321" t="s">
        <v>313</v>
      </c>
      <c r="K35" s="321" t="s">
        <v>313</v>
      </c>
      <c r="L35" s="321" t="s">
        <v>313</v>
      </c>
      <c r="M35" s="153" t="s">
        <v>638</v>
      </c>
      <c r="N35" s="155" t="s">
        <v>528</v>
      </c>
      <c r="O35" s="153" t="s">
        <v>529</v>
      </c>
      <c r="P35" s="156">
        <v>15976</v>
      </c>
      <c r="Q35" s="153" t="s">
        <v>530</v>
      </c>
      <c r="R35" s="156">
        <v>11183</v>
      </c>
      <c r="S35" s="153" t="s">
        <v>531</v>
      </c>
      <c r="T35" s="153" t="s">
        <v>516</v>
      </c>
      <c r="U35" s="153">
        <v>2</v>
      </c>
      <c r="V35" s="153">
        <v>2</v>
      </c>
      <c r="W35" s="153" t="s">
        <v>532</v>
      </c>
      <c r="X35" s="157">
        <v>11183</v>
      </c>
      <c r="Y35" s="153"/>
      <c r="Z35" s="153">
        <v>1</v>
      </c>
      <c r="AA35" s="156">
        <v>10525</v>
      </c>
      <c r="AB35" s="156">
        <v>10525</v>
      </c>
      <c r="AC35" s="153" t="s">
        <v>532</v>
      </c>
      <c r="AD35" s="156">
        <v>12420</v>
      </c>
      <c r="AE35" s="156">
        <v>0</v>
      </c>
      <c r="AF35" s="154" t="s">
        <v>533</v>
      </c>
      <c r="AG35" s="153" t="s">
        <v>477</v>
      </c>
      <c r="AH35" s="153" t="s">
        <v>534</v>
      </c>
      <c r="AI35" s="153" t="s">
        <v>535</v>
      </c>
      <c r="AJ35" s="153" t="s">
        <v>536</v>
      </c>
      <c r="AK35" s="153" t="s">
        <v>537</v>
      </c>
      <c r="AL35" s="153"/>
      <c r="AM35" s="153"/>
      <c r="AN35" s="153"/>
      <c r="AO35" s="154" t="s">
        <v>482</v>
      </c>
      <c r="AP35" s="153" t="s">
        <v>538</v>
      </c>
      <c r="AQ35" s="153" t="s">
        <v>539</v>
      </c>
      <c r="AR35" s="153" t="s">
        <v>540</v>
      </c>
      <c r="AS35" s="153" t="s">
        <v>539</v>
      </c>
      <c r="AT35" s="153" t="s">
        <v>541</v>
      </c>
      <c r="AU35" s="153"/>
      <c r="AV35" s="158"/>
      <c r="AW35" s="365">
        <v>12.42</v>
      </c>
      <c r="AX35" s="368">
        <v>12.42</v>
      </c>
    </row>
    <row r="36" spans="1:50" ht="27" thickBot="1" x14ac:dyDescent="0.35">
      <c r="A36" s="159"/>
      <c r="B36" s="160"/>
      <c r="C36" s="160"/>
      <c r="D36" s="160"/>
      <c r="E36" s="160"/>
      <c r="F36" s="160"/>
      <c r="G36" s="160"/>
      <c r="H36" s="160"/>
      <c r="I36" s="160"/>
      <c r="J36" s="160"/>
      <c r="K36" s="160"/>
      <c r="L36" s="160"/>
      <c r="M36" s="161" t="s">
        <v>482</v>
      </c>
      <c r="N36" s="162"/>
      <c r="O36" s="161"/>
      <c r="P36" s="163"/>
      <c r="Q36" s="161"/>
      <c r="R36" s="163"/>
      <c r="S36" s="161"/>
      <c r="T36" s="161"/>
      <c r="U36" s="161"/>
      <c r="V36" s="161"/>
      <c r="W36" s="161" t="s">
        <v>542</v>
      </c>
      <c r="X36" s="164">
        <v>11114</v>
      </c>
      <c r="Y36" s="161"/>
      <c r="Z36" s="161"/>
      <c r="AA36" s="163">
        <v>10887</v>
      </c>
      <c r="AB36" s="163"/>
      <c r="AC36" s="161"/>
      <c r="AD36" s="163"/>
      <c r="AE36" s="163"/>
      <c r="AF36" s="165" t="s">
        <v>482</v>
      </c>
      <c r="AG36" s="161"/>
      <c r="AH36" s="161"/>
      <c r="AI36" s="161"/>
      <c r="AJ36" s="161"/>
      <c r="AK36" s="161"/>
      <c r="AL36" s="161"/>
      <c r="AM36" s="161"/>
      <c r="AN36" s="161"/>
      <c r="AO36" s="165" t="s">
        <v>482</v>
      </c>
      <c r="AP36" s="161"/>
      <c r="AQ36" s="161"/>
      <c r="AR36" s="161"/>
      <c r="AS36" s="161"/>
      <c r="AT36" s="161"/>
      <c r="AU36" s="161"/>
      <c r="AV36" s="166"/>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abSelected="1" view="pageBreakPreview" zoomScale="90" zoomScaleNormal="90" zoomScaleSheetLayoutView="90" workbookViewId="0">
      <selection activeCell="B21" sqref="B21"/>
    </sheetView>
  </sheetViews>
  <sheetFormatPr defaultColWidth="9.109375" defaultRowHeight="14.4" x14ac:dyDescent="0.3"/>
  <cols>
    <col min="1" max="2" width="66.109375" style="168" customWidth="1"/>
    <col min="3" max="16384" width="9.109375" style="168"/>
  </cols>
  <sheetData>
    <row r="1" spans="1:2" ht="18" x14ac:dyDescent="0.3">
      <c r="A1" s="88"/>
      <c r="B1" s="38" t="s">
        <v>69</v>
      </c>
    </row>
    <row r="2" spans="1:2" ht="18" x14ac:dyDescent="0.35">
      <c r="A2" s="88"/>
      <c r="B2" s="15" t="s">
        <v>10</v>
      </c>
    </row>
    <row r="3" spans="1:2" ht="18" x14ac:dyDescent="0.35">
      <c r="A3" s="88"/>
      <c r="B3" s="15" t="s">
        <v>449</v>
      </c>
    </row>
    <row r="4" spans="1:2" ht="15.6" x14ac:dyDescent="0.3">
      <c r="A4" s="88"/>
      <c r="B4" s="43"/>
    </row>
    <row r="5" spans="1:2" ht="17.399999999999999" x14ac:dyDescent="0.3">
      <c r="A5" s="515" t="s">
        <v>684</v>
      </c>
      <c r="B5" s="515"/>
    </row>
    <row r="6" spans="1:2" ht="17.399999999999999" x14ac:dyDescent="0.3">
      <c r="A6" s="289"/>
      <c r="B6" s="289"/>
    </row>
    <row r="7" spans="1:2" ht="17.399999999999999" x14ac:dyDescent="0.3">
      <c r="A7" s="393" t="s">
        <v>9</v>
      </c>
      <c r="B7" s="393"/>
    </row>
    <row r="8" spans="1:2" ht="17.399999999999999" x14ac:dyDescent="0.3">
      <c r="A8" s="96"/>
      <c r="B8" s="96"/>
    </row>
    <row r="9" spans="1:2" x14ac:dyDescent="0.3">
      <c r="A9" s="396" t="str">
        <f>'7. Паспорт отчет о закупке '!A9:AV9</f>
        <v>АО "Россети Тюмень"</v>
      </c>
      <c r="B9" s="396"/>
    </row>
    <row r="10" spans="1:2" ht="15.6" x14ac:dyDescent="0.3">
      <c r="A10" s="395" t="s">
        <v>8</v>
      </c>
      <c r="B10" s="395"/>
    </row>
    <row r="11" spans="1:2" ht="17.399999999999999" x14ac:dyDescent="0.3">
      <c r="A11" s="96"/>
      <c r="B11" s="96"/>
    </row>
    <row r="12" spans="1:2" x14ac:dyDescent="0.3">
      <c r="A12" s="396" t="str">
        <f>'7. Паспорт отчет о закупке '!A12:AV12</f>
        <v>F_TP3300.VL.0059</v>
      </c>
      <c r="B12" s="396"/>
    </row>
    <row r="13" spans="1:2" ht="15.6" x14ac:dyDescent="0.3">
      <c r="A13" s="395" t="s">
        <v>7</v>
      </c>
      <c r="B13" s="395"/>
    </row>
    <row r="14" spans="1:2" ht="18" x14ac:dyDescent="0.3">
      <c r="A14" s="11"/>
      <c r="B14" s="11"/>
    </row>
    <row r="15" spans="1:2" ht="34.5" customHeight="1" x14ac:dyDescent="0.3">
      <c r="A15" s="508"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508"/>
    </row>
    <row r="16" spans="1:2" ht="15.6" x14ac:dyDescent="0.3">
      <c r="A16" s="509" t="s">
        <v>6</v>
      </c>
      <c r="B16" s="509"/>
    </row>
    <row r="17" spans="1:2" ht="15.6" x14ac:dyDescent="0.3">
      <c r="A17" s="88"/>
      <c r="B17" s="89"/>
    </row>
    <row r="18" spans="1:2" x14ac:dyDescent="0.3">
      <c r="A18" s="510" t="s">
        <v>431</v>
      </c>
      <c r="B18" s="511"/>
    </row>
    <row r="19" spans="1:2" x14ac:dyDescent="0.3">
      <c r="A19" s="363"/>
      <c r="B19" s="364"/>
    </row>
    <row r="20" spans="1:2" ht="15" thickBot="1" x14ac:dyDescent="0.35"/>
    <row r="21" spans="1:2" ht="54" customHeight="1" x14ac:dyDescent="0.3">
      <c r="A21" s="138" t="s">
        <v>487</v>
      </c>
      <c r="B21" s="143" t="str">
        <f>A15</f>
        <v xml:space="preserve">Реконструкция ТП-10/0,4 кВ Тюменского ТПО, 2 этап (Тюменский район - 5 шт., Исетский район - 10 шт., Ярковский район - 3 шт., Нижнетавдинский район - 6 шт.) </v>
      </c>
    </row>
    <row r="22" spans="1:2" ht="15" thickBot="1" x14ac:dyDescent="0.35">
      <c r="A22" s="139" t="s">
        <v>320</v>
      </c>
      <c r="B22" s="167" t="s">
        <v>462</v>
      </c>
    </row>
    <row r="23" spans="1:2" ht="15" thickBot="1" x14ac:dyDescent="0.35">
      <c r="A23" s="139" t="s">
        <v>301</v>
      </c>
      <c r="B23" s="90" t="s">
        <v>552</v>
      </c>
    </row>
    <row r="24" spans="1:2" x14ac:dyDescent="0.3">
      <c r="A24" s="139" t="s">
        <v>321</v>
      </c>
      <c r="B24" s="90" t="s">
        <v>451</v>
      </c>
    </row>
    <row r="25" spans="1:2" x14ac:dyDescent="0.3">
      <c r="A25" s="140" t="s">
        <v>322</v>
      </c>
      <c r="B25" s="167">
        <v>2021</v>
      </c>
    </row>
    <row r="26" spans="1:2" x14ac:dyDescent="0.3">
      <c r="A26" s="140" t="s">
        <v>323</v>
      </c>
      <c r="B26" s="169" t="s">
        <v>635</v>
      </c>
    </row>
    <row r="27" spans="1:2" ht="15" thickBot="1" x14ac:dyDescent="0.35">
      <c r="A27" s="141" t="s">
        <v>488</v>
      </c>
      <c r="B27" s="171">
        <v>38.500999999999998</v>
      </c>
    </row>
    <row r="28" spans="1:2" ht="15" thickBot="1" x14ac:dyDescent="0.35">
      <c r="A28" s="137" t="s">
        <v>324</v>
      </c>
      <c r="B28" s="91" t="s">
        <v>452</v>
      </c>
    </row>
    <row r="29" spans="1:2" x14ac:dyDescent="0.3">
      <c r="A29" s="141" t="s">
        <v>325</v>
      </c>
      <c r="B29" s="171">
        <v>34.777000000000001</v>
      </c>
    </row>
    <row r="30" spans="1:2" ht="27.6" x14ac:dyDescent="0.3">
      <c r="A30" s="142" t="s">
        <v>326</v>
      </c>
      <c r="B30" s="170">
        <v>32.880000000000003</v>
      </c>
    </row>
    <row r="31" spans="1:2" x14ac:dyDescent="0.3">
      <c r="A31" s="137" t="s">
        <v>327</v>
      </c>
      <c r="B31" s="169"/>
    </row>
    <row r="32" spans="1:2" ht="28.2" thickBot="1" x14ac:dyDescent="0.35">
      <c r="A32" s="173" t="s">
        <v>489</v>
      </c>
      <c r="B32" s="178">
        <v>20.46</v>
      </c>
    </row>
    <row r="33" spans="1:2" ht="27.6" x14ac:dyDescent="0.3">
      <c r="A33" s="175" t="s">
        <v>490</v>
      </c>
      <c r="B33" s="176">
        <v>1.157</v>
      </c>
    </row>
    <row r="34" spans="1:2" x14ac:dyDescent="0.3">
      <c r="A34" s="172" t="s">
        <v>328</v>
      </c>
      <c r="B34" s="179">
        <v>3.01</v>
      </c>
    </row>
    <row r="35" spans="1:2" x14ac:dyDescent="0.3">
      <c r="A35" s="172" t="s">
        <v>329</v>
      </c>
      <c r="B35" s="174">
        <v>0</v>
      </c>
    </row>
    <row r="36" spans="1:2" x14ac:dyDescent="0.3">
      <c r="A36" s="172" t="s">
        <v>330</v>
      </c>
      <c r="B36" s="174">
        <v>0.98</v>
      </c>
    </row>
    <row r="37" spans="1:2" ht="27.6" x14ac:dyDescent="0.3">
      <c r="A37" s="175" t="s">
        <v>543</v>
      </c>
      <c r="B37" s="176">
        <v>0.161</v>
      </c>
    </row>
    <row r="38" spans="1:2" x14ac:dyDescent="0.3">
      <c r="A38" s="172" t="s">
        <v>328</v>
      </c>
      <c r="B38" s="179">
        <v>0.42</v>
      </c>
    </row>
    <row r="39" spans="1:2" x14ac:dyDescent="0.3">
      <c r="A39" s="172" t="s">
        <v>329</v>
      </c>
      <c r="B39" s="174">
        <v>0.161</v>
      </c>
    </row>
    <row r="40" spans="1:2" x14ac:dyDescent="0.3">
      <c r="A40" s="172" t="s">
        <v>330</v>
      </c>
      <c r="B40" s="174">
        <v>0.13600000000000001</v>
      </c>
    </row>
    <row r="41" spans="1:2" ht="27.6" x14ac:dyDescent="0.3">
      <c r="A41" s="175" t="s">
        <v>544</v>
      </c>
      <c r="B41" s="176">
        <v>19.141999999999999</v>
      </c>
    </row>
    <row r="42" spans="1:2" x14ac:dyDescent="0.3">
      <c r="A42" s="172" t="s">
        <v>328</v>
      </c>
      <c r="B42" s="179">
        <v>49.72</v>
      </c>
    </row>
    <row r="43" spans="1:2" x14ac:dyDescent="0.3">
      <c r="A43" s="172" t="s">
        <v>329</v>
      </c>
      <c r="B43" s="174">
        <v>19.081</v>
      </c>
    </row>
    <row r="44" spans="1:2" x14ac:dyDescent="0.3">
      <c r="A44" s="172" t="s">
        <v>330</v>
      </c>
      <c r="B44" s="174">
        <v>17.768999999999998</v>
      </c>
    </row>
    <row r="45" spans="1:2" ht="28.2" thickBot="1" x14ac:dyDescent="0.35">
      <c r="A45" s="173" t="s">
        <v>491</v>
      </c>
      <c r="B45" s="178">
        <v>12.42</v>
      </c>
    </row>
    <row r="46" spans="1:2" ht="27.6" x14ac:dyDescent="0.3">
      <c r="A46" s="175" t="s">
        <v>545</v>
      </c>
      <c r="B46" s="176">
        <v>12.42</v>
      </c>
    </row>
    <row r="47" spans="1:2" x14ac:dyDescent="0.3">
      <c r="A47" s="172" t="s">
        <v>328</v>
      </c>
      <c r="B47" s="179">
        <v>32.26</v>
      </c>
    </row>
    <row r="48" spans="1:2" x14ac:dyDescent="0.3">
      <c r="A48" s="172" t="s">
        <v>329</v>
      </c>
      <c r="B48" s="174">
        <v>12.42</v>
      </c>
    </row>
    <row r="49" spans="1:2" x14ac:dyDescent="0.3">
      <c r="A49" s="172" t="s">
        <v>330</v>
      </c>
      <c r="B49" s="174">
        <v>10.525</v>
      </c>
    </row>
    <row r="50" spans="1:2" ht="28.2" thickBot="1" x14ac:dyDescent="0.35">
      <c r="A50" s="173" t="s">
        <v>493</v>
      </c>
      <c r="B50" s="178">
        <v>0</v>
      </c>
    </row>
    <row r="51" spans="1:2" x14ac:dyDescent="0.3">
      <c r="A51" s="172" t="s">
        <v>492</v>
      </c>
      <c r="B51" s="179" t="s">
        <v>558</v>
      </c>
    </row>
    <row r="52" spans="1:2" x14ac:dyDescent="0.3">
      <c r="A52" s="172" t="s">
        <v>328</v>
      </c>
      <c r="B52" s="179" t="s">
        <v>558</v>
      </c>
    </row>
    <row r="53" spans="1:2" x14ac:dyDescent="0.3">
      <c r="A53" s="172" t="s">
        <v>329</v>
      </c>
      <c r="B53" s="179" t="s">
        <v>558</v>
      </c>
    </row>
    <row r="54" spans="1:2" x14ac:dyDescent="0.3">
      <c r="A54" s="172" t="s">
        <v>330</v>
      </c>
      <c r="B54" s="179" t="s">
        <v>558</v>
      </c>
    </row>
    <row r="55" spans="1:2" ht="28.2" thickBot="1" x14ac:dyDescent="0.35">
      <c r="A55" s="173" t="s">
        <v>331</v>
      </c>
      <c r="B55" s="177" t="s">
        <v>558</v>
      </c>
    </row>
    <row r="56" spans="1:2" x14ac:dyDescent="0.3">
      <c r="A56" s="172" t="s">
        <v>327</v>
      </c>
      <c r="B56" s="179" t="s">
        <v>558</v>
      </c>
    </row>
    <row r="57" spans="1:2" x14ac:dyDescent="0.3">
      <c r="A57" s="172" t="s">
        <v>494</v>
      </c>
      <c r="B57" s="179" t="s">
        <v>558</v>
      </c>
    </row>
    <row r="58" spans="1:2" x14ac:dyDescent="0.3">
      <c r="A58" s="172" t="s">
        <v>495</v>
      </c>
      <c r="B58" s="179" t="s">
        <v>558</v>
      </c>
    </row>
    <row r="59" spans="1:2" x14ac:dyDescent="0.3">
      <c r="A59" s="172" t="s">
        <v>496</v>
      </c>
      <c r="B59" s="179" t="s">
        <v>558</v>
      </c>
    </row>
    <row r="60" spans="1:2" ht="28.2" thickBot="1" x14ac:dyDescent="0.35">
      <c r="A60" s="173" t="s">
        <v>331</v>
      </c>
      <c r="B60" s="167">
        <v>100</v>
      </c>
    </row>
    <row r="61" spans="1:2" x14ac:dyDescent="0.3">
      <c r="A61" s="172" t="s">
        <v>327</v>
      </c>
      <c r="B61" s="167" t="s">
        <v>313</v>
      </c>
    </row>
    <row r="62" spans="1:2" x14ac:dyDescent="0.3">
      <c r="A62" s="172" t="s">
        <v>494</v>
      </c>
      <c r="B62" s="167">
        <v>100</v>
      </c>
    </row>
    <row r="63" spans="1:2" x14ac:dyDescent="0.3">
      <c r="A63" s="172" t="s">
        <v>495</v>
      </c>
      <c r="B63" s="167">
        <v>100</v>
      </c>
    </row>
    <row r="64" spans="1:2" x14ac:dyDescent="0.3">
      <c r="A64" s="172" t="s">
        <v>496</v>
      </c>
      <c r="B64" s="167">
        <v>100</v>
      </c>
    </row>
    <row r="65" spans="1:2" ht="15" thickBot="1" x14ac:dyDescent="0.35">
      <c r="A65" s="173" t="s">
        <v>332</v>
      </c>
      <c r="B65" s="177">
        <v>85.8</v>
      </c>
    </row>
    <row r="66" spans="1:2" ht="15" thickBot="1" x14ac:dyDescent="0.35">
      <c r="A66" s="173" t="s">
        <v>333</v>
      </c>
      <c r="B66" s="178">
        <v>33.033000000000001</v>
      </c>
    </row>
    <row r="67" spans="1:2" ht="15" thickBot="1" x14ac:dyDescent="0.35">
      <c r="A67" s="173" t="s">
        <v>334</v>
      </c>
      <c r="B67" s="177">
        <v>95.94</v>
      </c>
    </row>
    <row r="68" spans="1:2" ht="15" thickBot="1" x14ac:dyDescent="0.35">
      <c r="A68" s="173" t="s">
        <v>335</v>
      </c>
      <c r="B68" s="178">
        <v>30.782</v>
      </c>
    </row>
    <row r="69" spans="1:2" ht="15" thickBot="1" x14ac:dyDescent="0.35">
      <c r="A69" s="173" t="s">
        <v>336</v>
      </c>
      <c r="B69" s="169" t="s">
        <v>313</v>
      </c>
    </row>
    <row r="70" spans="1:2" x14ac:dyDescent="0.3">
      <c r="A70" s="172" t="s">
        <v>337</v>
      </c>
      <c r="B70" s="179" t="s">
        <v>639</v>
      </c>
    </row>
    <row r="71" spans="1:2" x14ac:dyDescent="0.3">
      <c r="A71" s="172" t="s">
        <v>338</v>
      </c>
      <c r="B71" s="179" t="s">
        <v>497</v>
      </c>
    </row>
    <row r="72" spans="1:2" x14ac:dyDescent="0.3">
      <c r="A72" s="172" t="s">
        <v>339</v>
      </c>
      <c r="B72" s="179" t="s">
        <v>546</v>
      </c>
    </row>
    <row r="73" spans="1:2" x14ac:dyDescent="0.3">
      <c r="A73" s="172" t="s">
        <v>340</v>
      </c>
      <c r="B73" s="179" t="s">
        <v>547</v>
      </c>
    </row>
    <row r="74" spans="1:2" ht="28.2" thickBot="1" x14ac:dyDescent="0.35">
      <c r="A74" s="173" t="s">
        <v>341</v>
      </c>
      <c r="B74" s="169" t="s">
        <v>508</v>
      </c>
    </row>
    <row r="75" spans="1:2" ht="28.2" thickBot="1" x14ac:dyDescent="0.35">
      <c r="A75" s="173" t="s">
        <v>342</v>
      </c>
      <c r="B75" s="169" t="s">
        <v>313</v>
      </c>
    </row>
    <row r="76" spans="1:2" x14ac:dyDescent="0.3">
      <c r="A76" s="172" t="s">
        <v>327</v>
      </c>
      <c r="B76" s="169" t="s">
        <v>313</v>
      </c>
    </row>
    <row r="77" spans="1:2" x14ac:dyDescent="0.3">
      <c r="A77" s="172" t="s">
        <v>498</v>
      </c>
      <c r="B77" s="169" t="s">
        <v>313</v>
      </c>
    </row>
    <row r="78" spans="1:2" x14ac:dyDescent="0.3">
      <c r="A78" s="172" t="s">
        <v>499</v>
      </c>
      <c r="B78" s="169" t="s">
        <v>313</v>
      </c>
    </row>
    <row r="79" spans="1:2" ht="15" thickBot="1" x14ac:dyDescent="0.35">
      <c r="A79" s="173" t="s">
        <v>343</v>
      </c>
      <c r="B79" s="169" t="s">
        <v>313</v>
      </c>
    </row>
    <row r="80" spans="1:2" ht="15" thickBot="1" x14ac:dyDescent="0.35">
      <c r="A80" s="173" t="s">
        <v>344</v>
      </c>
      <c r="B80" s="169" t="s">
        <v>313</v>
      </c>
    </row>
    <row r="81" spans="1:2" x14ac:dyDescent="0.3">
      <c r="A81" s="172" t="s">
        <v>500</v>
      </c>
      <c r="B81" s="169" t="s">
        <v>313</v>
      </c>
    </row>
    <row r="82" spans="1:2" x14ac:dyDescent="0.3">
      <c r="A82" s="172" t="s">
        <v>501</v>
      </c>
      <c r="B82" s="169" t="s">
        <v>313</v>
      </c>
    </row>
    <row r="83" spans="1:2" x14ac:dyDescent="0.3">
      <c r="A83" s="172" t="s">
        <v>502</v>
      </c>
      <c r="B83" s="169" t="s">
        <v>313</v>
      </c>
    </row>
    <row r="84" spans="1:2" ht="28.2" thickBot="1" x14ac:dyDescent="0.35">
      <c r="A84" s="173" t="s">
        <v>345</v>
      </c>
      <c r="B84" s="169" t="s">
        <v>682</v>
      </c>
    </row>
    <row r="85" spans="1:2" ht="28.2" thickBot="1" x14ac:dyDescent="0.35">
      <c r="A85" s="173" t="s">
        <v>346</v>
      </c>
      <c r="B85" s="512" t="s">
        <v>465</v>
      </c>
    </row>
    <row r="86" spans="1:2" x14ac:dyDescent="0.3">
      <c r="A86" s="172" t="s">
        <v>503</v>
      </c>
      <c r="B86" s="513"/>
    </row>
    <row r="87" spans="1:2" x14ac:dyDescent="0.3">
      <c r="A87" s="172" t="s">
        <v>504</v>
      </c>
      <c r="B87" s="513"/>
    </row>
    <row r="88" spans="1:2" x14ac:dyDescent="0.3">
      <c r="A88" s="172" t="s">
        <v>505</v>
      </c>
      <c r="B88" s="513"/>
    </row>
    <row r="89" spans="1:2" x14ac:dyDescent="0.3">
      <c r="A89" s="172" t="s">
        <v>506</v>
      </c>
      <c r="B89" s="513"/>
    </row>
    <row r="90" spans="1:2" ht="15" thickBot="1" x14ac:dyDescent="0.35">
      <c r="A90" s="172" t="s">
        <v>507</v>
      </c>
      <c r="B90" s="514"/>
    </row>
  </sheetData>
  <autoFilter ref="A21:B90"/>
  <mergeCells count="10">
    <mergeCell ref="A15:B15"/>
    <mergeCell ref="A16:B16"/>
    <mergeCell ref="A18:B18"/>
    <mergeCell ref="B85:B90"/>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2020-02-14T09:12:15Z</cp:lastPrinted>
  <dcterms:created xsi:type="dcterms:W3CDTF">2015-08-16T15:31:05Z</dcterms:created>
  <dcterms:modified xsi:type="dcterms:W3CDTF">2022-04-12T12:04:05Z</dcterms:modified>
</cp:coreProperties>
</file>